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60" windowWidth="8445" windowHeight="11640" tabRatio="916" activeTab="6"/>
  </bookViews>
  <sheets>
    <sheet name="ج1 " sheetId="84" r:id="rId1"/>
    <sheet name="ج1-1" sheetId="24" r:id="rId2"/>
    <sheet name="ج1-2" sheetId="82" r:id="rId3"/>
    <sheet name="ج2" sheetId="81" r:id="rId4"/>
    <sheet name="ج2-1" sheetId="80" r:id="rId5"/>
    <sheet name="ج2-2 " sheetId="23" r:id="rId6"/>
    <sheet name="ج3" sheetId="86" r:id="rId7"/>
  </sheets>
  <definedNames>
    <definedName name="_xlnm.Print_Area" localSheetId="1">'ج1-1'!$A$1:$N$20</definedName>
    <definedName name="_xlnm.Print_Area" localSheetId="2">'ج1-2'!$A$1:$N$20</definedName>
    <definedName name="_xlnm.Print_Area" localSheetId="0">'ج1 '!$A$1:$N$20</definedName>
    <definedName name="_xlnm.Print_Area" localSheetId="3">ج2!$A$1:$N$34</definedName>
    <definedName name="_xlnm.Print_Area" localSheetId="4">'ج2-1'!$A$1:$N$34</definedName>
    <definedName name="_xlnm.Print_Area" localSheetId="5">'ج2-2 '!$A$1:$N$34</definedName>
    <definedName name="_xlnm.Print_Area" localSheetId="6">ج3!$A$1:$N$9</definedName>
  </definedNames>
  <calcPr calcId="124519"/>
</workbook>
</file>

<file path=xl/calcChain.xml><?xml version="1.0" encoding="utf-8"?>
<calcChain xmlns="http://schemas.openxmlformats.org/spreadsheetml/2006/main">
  <c r="O20" i="84"/>
</calcChain>
</file>

<file path=xl/sharedStrings.xml><?xml version="1.0" encoding="utf-8"?>
<sst xmlns="http://schemas.openxmlformats.org/spreadsheetml/2006/main" count="280" uniqueCount="78">
  <si>
    <t xml:space="preserve">إجمالي قيمة الانتاج </t>
  </si>
  <si>
    <t xml:space="preserve">دمشق </t>
  </si>
  <si>
    <t xml:space="preserve">حلب </t>
  </si>
  <si>
    <t xml:space="preserve">ريف دمشق </t>
  </si>
  <si>
    <t xml:space="preserve">حمص </t>
  </si>
  <si>
    <t xml:space="preserve">حماه </t>
  </si>
  <si>
    <t xml:space="preserve">اللاذقية </t>
  </si>
  <si>
    <t xml:space="preserve">ادلب </t>
  </si>
  <si>
    <t xml:space="preserve">الحسكة </t>
  </si>
  <si>
    <t>دير الزور</t>
  </si>
  <si>
    <t xml:space="preserve">الرقة </t>
  </si>
  <si>
    <t xml:space="preserve">درعا </t>
  </si>
  <si>
    <t>السويداء</t>
  </si>
  <si>
    <t xml:space="preserve">القنيطرة </t>
  </si>
  <si>
    <t>طرطوس</t>
  </si>
  <si>
    <t>3 =1 - 2</t>
  </si>
  <si>
    <t xml:space="preserve">أبواب النشاط </t>
  </si>
  <si>
    <t xml:space="preserve">إجمالي قيمة المستلزمات </t>
  </si>
  <si>
    <t>الاهتلاك</t>
  </si>
  <si>
    <t xml:space="preserve">القيمة المضافة الصافية </t>
  </si>
  <si>
    <t>الضرائب والرسوم المباشرة</t>
  </si>
  <si>
    <t>القيمة المضافة الصافية بتكلفة عوامل الانتاج</t>
  </si>
  <si>
    <t xml:space="preserve">إجمالي قيمة الرواتب والاجور </t>
  </si>
  <si>
    <t>القيمة المضافة الاجمالية</t>
  </si>
  <si>
    <t>5 =  3- 4</t>
  </si>
  <si>
    <t>7 =5 - 6</t>
  </si>
  <si>
    <t xml:space="preserve">المحافظات </t>
  </si>
  <si>
    <t>فئة العمال</t>
  </si>
  <si>
    <t>عدد العمال</t>
  </si>
  <si>
    <t xml:space="preserve"> 1 - 5</t>
  </si>
  <si>
    <t>6 - 9</t>
  </si>
  <si>
    <t>المجموع</t>
  </si>
  <si>
    <r>
      <t>جدول</t>
    </r>
    <r>
      <rPr>
        <b/>
        <sz val="11"/>
        <rFont val="Times New Roman"/>
        <family val="1"/>
      </rPr>
      <t xml:space="preserve"> 1/1 </t>
    </r>
  </si>
  <si>
    <t>النسبة من الاجمالي</t>
  </si>
  <si>
    <r>
      <t>جدول</t>
    </r>
    <r>
      <rPr>
        <b/>
        <sz val="11"/>
        <rFont val="Times New Roman"/>
        <family val="1"/>
      </rPr>
      <t xml:space="preserve"> 1</t>
    </r>
  </si>
  <si>
    <t>القيمة :ألف ليرة            عدد العمال : عامل</t>
  </si>
  <si>
    <r>
      <t>جدول</t>
    </r>
    <r>
      <rPr>
        <b/>
        <sz val="11"/>
        <rFont val="Times New Roman"/>
        <family val="1"/>
      </rPr>
      <t xml:space="preserve"> 1 /2</t>
    </r>
  </si>
  <si>
    <r>
      <t xml:space="preserve"> جدول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>2</t>
    </r>
    <r>
      <rPr>
        <b/>
        <sz val="11"/>
        <rFont val="Times New Roman"/>
        <family val="1"/>
      </rPr>
      <t xml:space="preserve"> </t>
    </r>
  </si>
  <si>
    <r>
      <t>جدول</t>
    </r>
    <r>
      <rPr>
        <b/>
        <sz val="11"/>
        <rFont val="Times New Roman"/>
        <family val="1"/>
      </rPr>
      <t xml:space="preserve"> 1/2 </t>
    </r>
  </si>
  <si>
    <r>
      <t>جدول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>2/2</t>
    </r>
  </si>
  <si>
    <r>
      <t>جدول</t>
    </r>
    <r>
      <rPr>
        <b/>
        <sz val="11"/>
        <rFont val="Times New Roman"/>
        <family val="1"/>
      </rPr>
      <t xml:space="preserve"> 3</t>
    </r>
  </si>
  <si>
    <t>الاجمالي</t>
  </si>
  <si>
    <t xml:space="preserve">10 فأكثر </t>
  </si>
  <si>
    <t xml:space="preserve">حصر شامل 10 عامل فأكثر </t>
  </si>
  <si>
    <t>عينة من 1 - 9 عامل</t>
  </si>
  <si>
    <t>عينة من1 - 9 عامل</t>
  </si>
  <si>
    <t>10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</si>
  <si>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</si>
  <si>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</si>
  <si>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</si>
  <si>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</si>
  <si>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</si>
  <si>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</si>
  <si>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</si>
  <si>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</si>
  <si>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</si>
  <si>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</si>
  <si>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</si>
  <si>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</si>
  <si>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</si>
  <si>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</si>
  <si>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</si>
  <si>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</si>
  <si>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</si>
  <si>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</si>
  <si>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</si>
  <si>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</si>
  <si>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</si>
  <si>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</si>
  <si>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</si>
  <si>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</si>
  <si>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</si>
  <si>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40</t>
  </si>
  <si>
    <t>41</t>
  </si>
  <si>
    <t>أهم مؤشرات المسح الصناعي ( القطاع الخاص ) لعام 2011 حسب المحافظات</t>
  </si>
  <si>
    <t xml:space="preserve">أهم مؤشرات المسح الصناعي ( القطاع الخاص ) لعام 2011 حسب أبواب النشاط الاقتصادي </t>
  </si>
  <si>
    <t xml:space="preserve">أهم مؤشرات المسح الصناعي ( القطاع الخاص ) لعام 2011  حسب فئات العمال </t>
  </si>
  <si>
    <t>القيمة :ألف ليرة        عدد العمال : عامل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</si>
</sst>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#.0"/>
  </numFmts>
  <fonts count="16"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sz val="9"/>
      <name val="Times New Roman"/>
      <family val="1"/>
    </font>
    <font>
      <b/>
      <sz val="14"/>
      <name val="Arial"/>
      <family val="2"/>
    </font>
    <font>
      <sz val="11"/>
      <name val="Times New Roman"/>
      <family val="1"/>
    </font>
    <font>
      <b/>
      <sz val="12"/>
      <color indexed="8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2" borderId="0" xfId="0" applyFont="1" applyFill="1" applyAlignment="1">
      <alignment horizontal="right" readingOrder="1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/>
    </xf>
    <xf numFmtId="164" fontId="0" fillId="2" borderId="0" xfId="0" applyNumberFormat="1" applyFont="1" applyFill="1" applyAlignment="1">
      <alignment horizontal="right"/>
    </xf>
    <xf numFmtId="164" fontId="0" fillId="2" borderId="0" xfId="0" applyNumberFormat="1" applyFont="1" applyFill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 wrapText="1" readingOrder="2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0" fillId="2" borderId="0" xfId="0" applyFont="1" applyFill="1" applyAlignment="1">
      <alignment horizontal="center"/>
    </xf>
    <xf numFmtId="1" fontId="10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right"/>
    </xf>
    <xf numFmtId="1" fontId="0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right"/>
    </xf>
    <xf numFmtId="164" fontId="13" fillId="3" borderId="2" xfId="0" applyNumberFormat="1" applyFont="1" applyFill="1" applyBorder="1" applyAlignment="1">
      <alignment horizontal="center" vertical="center" wrapText="1" readingOrder="2"/>
    </xf>
    <xf numFmtId="164" fontId="3" fillId="3" borderId="2" xfId="0" applyNumberFormat="1" applyFont="1" applyFill="1" applyBorder="1" applyAlignment="1">
      <alignment horizontal="center" vertical="center" wrapText="1" readingOrder="2"/>
    </xf>
    <xf numFmtId="164" fontId="3" fillId="3" borderId="3" xfId="0" applyNumberFormat="1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/>
    <xf numFmtId="0" fontId="13" fillId="3" borderId="4" xfId="0" applyFont="1" applyFill="1" applyBorder="1" applyAlignment="1">
      <alignment horizontal="center" vertical="center" wrapText="1" readingOrder="2"/>
    </xf>
    <xf numFmtId="0" fontId="13" fillId="3" borderId="5" xfId="0" applyNumberFormat="1" applyFont="1" applyFill="1" applyBorder="1" applyAlignment="1">
      <alignment horizontal="center" vertical="center" wrapText="1" readingOrder="2"/>
    </xf>
    <xf numFmtId="164" fontId="3" fillId="3" borderId="5" xfId="0" applyNumberFormat="1" applyFont="1" applyFill="1" applyBorder="1" applyAlignment="1">
      <alignment horizontal="center" vertical="center" readingOrder="2"/>
    </xf>
    <xf numFmtId="0" fontId="3" fillId="3" borderId="5" xfId="0" applyNumberFormat="1" applyFont="1" applyFill="1" applyBorder="1" applyAlignment="1">
      <alignment horizontal="center" vertical="center" readingOrder="2"/>
    </xf>
    <xf numFmtId="0" fontId="3" fillId="3" borderId="6" xfId="0" applyNumberFormat="1" applyFont="1" applyFill="1" applyBorder="1" applyAlignment="1">
      <alignment horizontal="center" vertical="center" readingOrder="2"/>
    </xf>
    <xf numFmtId="0" fontId="13" fillId="3" borderId="7" xfId="0" applyNumberFormat="1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 readingOrder="2"/>
    </xf>
    <xf numFmtId="0" fontId="13" fillId="3" borderId="11" xfId="0" applyNumberFormat="1" applyFont="1" applyFill="1" applyBorder="1" applyAlignment="1">
      <alignment horizontal="center" vertical="center" wrapText="1" readingOrder="2"/>
    </xf>
    <xf numFmtId="164" fontId="3" fillId="3" borderId="11" xfId="0" applyNumberFormat="1" applyFont="1" applyFill="1" applyBorder="1" applyAlignment="1">
      <alignment horizontal="center" vertical="center" readingOrder="2"/>
    </xf>
    <xf numFmtId="0" fontId="3" fillId="3" borderId="11" xfId="0" applyNumberFormat="1" applyFont="1" applyFill="1" applyBorder="1" applyAlignment="1">
      <alignment horizontal="center" vertical="center" readingOrder="2"/>
    </xf>
    <xf numFmtId="0" fontId="3" fillId="3" borderId="12" xfId="0" applyNumberFormat="1" applyFont="1" applyFill="1" applyBorder="1" applyAlignment="1">
      <alignment horizontal="center" vertical="center" readingOrder="2"/>
    </xf>
    <xf numFmtId="0" fontId="13" fillId="3" borderId="13" xfId="0" applyNumberFormat="1" applyFont="1" applyFill="1" applyBorder="1" applyAlignment="1">
      <alignment horizontal="center" vertical="center" wrapText="1" readingOrder="2"/>
    </xf>
    <xf numFmtId="49" fontId="8" fillId="2" borderId="8" xfId="0" applyNumberFormat="1" applyFont="1" applyFill="1" applyBorder="1" applyAlignment="1">
      <alignment horizontal="center" vertical="center" wrapText="1" readingOrder="2"/>
    </xf>
    <xf numFmtId="0" fontId="8" fillId="3" borderId="9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/>
    </xf>
    <xf numFmtId="1" fontId="14" fillId="2" borderId="0" xfId="0" applyNumberFormat="1" applyFont="1" applyFill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 readingOrder="2"/>
    </xf>
    <xf numFmtId="165" fontId="15" fillId="0" borderId="17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/>
    </xf>
    <xf numFmtId="165" fontId="15" fillId="0" borderId="18" xfId="0" applyNumberFormat="1" applyFont="1" applyBorder="1" applyAlignment="1">
      <alignment horizontal="center" vertical="center"/>
    </xf>
    <xf numFmtId="165" fontId="15" fillId="0" borderId="19" xfId="0" applyNumberFormat="1" applyFont="1" applyBorder="1" applyAlignment="1">
      <alignment horizontal="center" vertical="center"/>
    </xf>
    <xf numFmtId="165" fontId="15" fillId="0" borderId="8" xfId="0" applyNumberFormat="1" applyFont="1" applyBorder="1" applyAlignment="1">
      <alignment horizontal="center" vertical="center"/>
    </xf>
    <xf numFmtId="166" fontId="15" fillId="0" borderId="20" xfId="0" applyNumberFormat="1" applyFont="1" applyBorder="1" applyAlignment="1">
      <alignment horizontal="center" vertical="center"/>
    </xf>
    <xf numFmtId="165" fontId="15" fillId="0" borderId="20" xfId="0" applyNumberFormat="1" applyFont="1" applyBorder="1" applyAlignment="1">
      <alignment horizontal="center" vertical="center"/>
    </xf>
    <xf numFmtId="165" fontId="15" fillId="0" borderId="21" xfId="0" applyNumberFormat="1" applyFont="1" applyBorder="1" applyAlignment="1">
      <alignment horizontal="center" vertical="center"/>
    </xf>
    <xf numFmtId="165" fontId="15" fillId="3" borderId="9" xfId="0" applyNumberFormat="1" applyFont="1" applyFill="1" applyBorder="1" applyAlignment="1">
      <alignment horizontal="center" vertical="center"/>
    </xf>
    <xf numFmtId="166" fontId="15" fillId="3" borderId="22" xfId="0" applyNumberFormat="1" applyFont="1" applyFill="1" applyBorder="1" applyAlignment="1">
      <alignment horizontal="center" vertical="center"/>
    </xf>
    <xf numFmtId="165" fontId="15" fillId="3" borderId="22" xfId="0" applyNumberFormat="1" applyFont="1" applyFill="1" applyBorder="1" applyAlignment="1">
      <alignment horizontal="center" vertical="center"/>
    </xf>
    <xf numFmtId="165" fontId="15" fillId="3" borderId="23" xfId="0" applyNumberFormat="1" applyFont="1" applyFill="1" applyBorder="1" applyAlignment="1">
      <alignment horizontal="center" vertical="center"/>
    </xf>
    <xf numFmtId="1" fontId="12" fillId="2" borderId="20" xfId="0" applyNumberFormat="1" applyFont="1" applyFill="1" applyBorder="1" applyAlignment="1">
      <alignment horizontal="center" vertical="center"/>
    </xf>
    <xf numFmtId="2" fontId="12" fillId="2" borderId="20" xfId="0" applyNumberFormat="1" applyFont="1" applyFill="1" applyBorder="1" applyAlignment="1">
      <alignment horizontal="center" vertical="center"/>
    </xf>
    <xf numFmtId="1" fontId="12" fillId="2" borderId="21" xfId="0" applyNumberFormat="1" applyFont="1" applyFill="1" applyBorder="1" applyAlignment="1">
      <alignment horizontal="center" vertical="center"/>
    </xf>
    <xf numFmtId="1" fontId="14" fillId="2" borderId="20" xfId="0" applyNumberFormat="1" applyFont="1" applyFill="1" applyBorder="1" applyAlignment="1">
      <alignment horizontal="center" vertical="center"/>
    </xf>
    <xf numFmtId="1" fontId="14" fillId="2" borderId="21" xfId="0" applyNumberFormat="1" applyFont="1" applyFill="1" applyBorder="1" applyAlignment="1">
      <alignment horizontal="center" vertical="center"/>
    </xf>
    <xf numFmtId="1" fontId="8" fillId="3" borderId="22" xfId="0" applyNumberFormat="1" applyFont="1" applyFill="1" applyBorder="1" applyAlignment="1">
      <alignment horizontal="center" vertical="center"/>
    </xf>
    <xf numFmtId="1" fontId="8" fillId="3" borderId="23" xfId="0" applyNumberFormat="1" applyFont="1" applyFill="1" applyBorder="1" applyAlignment="1">
      <alignment horizontal="center" vertical="center"/>
    </xf>
    <xf numFmtId="1" fontId="12" fillId="2" borderId="24" xfId="0" applyNumberFormat="1" applyFont="1" applyFill="1" applyBorder="1" applyAlignment="1">
      <alignment horizontal="center" vertical="center"/>
    </xf>
    <xf numFmtId="1" fontId="12" fillId="2" borderId="25" xfId="0" applyNumberFormat="1" applyFont="1" applyFill="1" applyBorder="1" applyAlignment="1">
      <alignment horizontal="center" vertical="center"/>
    </xf>
    <xf numFmtId="1" fontId="12" fillId="3" borderId="22" xfId="0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1" fontId="12" fillId="2" borderId="17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/>
    </xf>
    <xf numFmtId="1" fontId="12" fillId="2" borderId="18" xfId="0" applyNumberFormat="1" applyFont="1" applyFill="1" applyBorder="1" applyAlignment="1">
      <alignment horizontal="center" vertical="center"/>
    </xf>
    <xf numFmtId="1" fontId="12" fillId="2" borderId="19" xfId="0" applyNumberFormat="1" applyFont="1" applyFill="1" applyBorder="1" applyAlignment="1">
      <alignment horizontal="center" vertical="center"/>
    </xf>
    <xf numFmtId="1" fontId="12" fillId="2" borderId="27" xfId="0" applyNumberFormat="1" applyFont="1" applyFill="1" applyBorder="1" applyAlignment="1">
      <alignment horizontal="center" vertical="center"/>
    </xf>
    <xf numFmtId="164" fontId="12" fillId="2" borderId="24" xfId="0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1" fontId="12" fillId="2" borderId="8" xfId="0" applyNumberFormat="1" applyFont="1" applyFill="1" applyBorder="1" applyAlignment="1">
      <alignment horizontal="center" vertical="center"/>
    </xf>
    <xf numFmtId="164" fontId="12" fillId="2" borderId="20" xfId="0" applyNumberFormat="1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 readingOrder="2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 readingOrder="2"/>
    </xf>
    <xf numFmtId="0" fontId="0" fillId="2" borderId="0" xfId="0" applyFill="1" applyBorder="1" applyAlignment="1">
      <alignment horizontal="right"/>
    </xf>
    <xf numFmtId="0" fontId="13" fillId="3" borderId="29" xfId="0" applyFont="1" applyFill="1" applyBorder="1" applyAlignment="1">
      <alignment horizontal="center" vertical="center" wrapText="1" readingOrder="2"/>
    </xf>
    <xf numFmtId="0" fontId="13" fillId="3" borderId="30" xfId="0" applyFont="1" applyFill="1" applyBorder="1" applyAlignment="1">
      <alignment horizontal="center" vertical="center" wrapText="1" readingOrder="2"/>
    </xf>
    <xf numFmtId="0" fontId="13" fillId="3" borderId="3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9"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L36"/>
  <sheetViews>
    <sheetView showGridLines="0" rightToLeft="1" topLeftCell="A4" zoomScale="85" zoomScaleNormal="85" zoomScaleSheetLayoutView="71" workbookViewId="0">
      <selection activeCell="B23" sqref="B23"/>
    </sheetView>
  </sheetViews>
  <sheetFormatPr defaultRowHeight="12.75"/>
  <cols>
    <col min="1" max="1" width="9" style="7" bestFit="1" customWidth="1"/>
    <col min="2" max="2" width="16" style="1" bestFit="1" customWidth="1"/>
    <col min="3" max="3" width="9.7109375" style="1" bestFit="1" customWidth="1"/>
    <col min="4" max="4" width="10.85546875" style="1" bestFit="1" customWidth="1"/>
    <col min="5" max="5" width="9.7109375" style="1" bestFit="1" customWidth="1"/>
    <col min="6" max="6" width="13.140625" style="26" bestFit="1" customWidth="1"/>
    <col min="7" max="7" width="9.7109375" style="26" bestFit="1" customWidth="1"/>
    <col min="8" max="8" width="9.28515625" style="18" bestFit="1" customWidth="1"/>
    <col min="9" max="9" width="13.140625" style="18" bestFit="1" customWidth="1"/>
    <col min="10" max="10" width="15.5703125" style="18" bestFit="1" customWidth="1"/>
    <col min="11" max="11" width="16.28515625" style="18" customWidth="1"/>
    <col min="12" max="12" width="9.28515625" style="18" bestFit="1" customWidth="1"/>
    <col min="13" max="13" width="7.42578125" style="18" customWidth="1"/>
    <col min="14" max="14" width="13.5703125" style="18" bestFit="1" customWidth="1"/>
    <col min="15" max="15" width="2.140625" style="1" bestFit="1" customWidth="1"/>
    <col min="16" max="17" width="9.5703125" style="1" bestFit="1" customWidth="1"/>
    <col min="18" max="16384" width="9.140625" style="1"/>
  </cols>
  <sheetData>
    <row r="1" spans="1:168" s="2" customFormat="1" ht="30" customHeight="1">
      <c r="A1" s="96" t="s">
        <v>74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</row>
    <row r="2" spans="1:168" s="2" customFormat="1" ht="16.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s="2" customFormat="1" ht="13.5" customHeight="1" thickBot="1">
      <c r="A3" s="37" t="s">
        <v>34</v>
      </c>
      <c r="B3" s="3"/>
      <c r="C3" s="3"/>
      <c r="D3" s="3"/>
      <c r="E3" s="3"/>
      <c r="F3" s="25"/>
      <c r="G3" s="25"/>
      <c r="H3" s="14"/>
      <c r="I3" s="14"/>
      <c r="J3" s="14"/>
      <c r="K3" s="15"/>
      <c r="L3" s="97" t="s">
        <v>35</v>
      </c>
      <c r="M3" s="97"/>
      <c r="N3" s="9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</row>
    <row r="4" spans="1:168" s="11" customFormat="1" ht="64.5" customHeight="1" thickBot="1">
      <c r="A4" s="100" t="s">
        <v>26</v>
      </c>
      <c r="B4" s="38" t="s">
        <v>0</v>
      </c>
      <c r="C4" s="38" t="s">
        <v>33</v>
      </c>
      <c r="D4" s="34" t="s">
        <v>17</v>
      </c>
      <c r="E4" s="38" t="s">
        <v>33</v>
      </c>
      <c r="F4" s="35" t="s">
        <v>23</v>
      </c>
      <c r="G4" s="38" t="s">
        <v>33</v>
      </c>
      <c r="H4" s="35" t="s">
        <v>18</v>
      </c>
      <c r="I4" s="35" t="s">
        <v>19</v>
      </c>
      <c r="J4" s="35" t="s">
        <v>20</v>
      </c>
      <c r="K4" s="35" t="s">
        <v>21</v>
      </c>
      <c r="L4" s="35" t="s">
        <v>28</v>
      </c>
      <c r="M4" s="38" t="s">
        <v>33</v>
      </c>
      <c r="N4" s="36" t="s">
        <v>22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</row>
    <row r="5" spans="1:168" s="10" customFormat="1" ht="12" customHeight="1" thickTop="1" thickBot="1">
      <c r="A5" s="101"/>
      <c r="B5" s="58">
        <v>1</v>
      </c>
      <c r="C5" s="58"/>
      <c r="D5" s="39">
        <v>2</v>
      </c>
      <c r="E5" s="39"/>
      <c r="F5" s="40" t="s">
        <v>15</v>
      </c>
      <c r="G5" s="40"/>
      <c r="H5" s="41">
        <v>4</v>
      </c>
      <c r="I5" s="40" t="s">
        <v>24</v>
      </c>
      <c r="J5" s="41">
        <v>6</v>
      </c>
      <c r="K5" s="40" t="s">
        <v>25</v>
      </c>
      <c r="L5" s="41">
        <v>8</v>
      </c>
      <c r="M5" s="42"/>
      <c r="N5" s="43">
        <v>9</v>
      </c>
    </row>
    <row r="6" spans="1:168" s="13" customFormat="1" ht="20.100000000000001" customHeight="1">
      <c r="A6" s="56" t="s">
        <v>1</v>
      </c>
      <c r="B6" s="59">
        <v>33137449.873254038</v>
      </c>
      <c r="C6" s="60">
        <v>8.120516665529534</v>
      </c>
      <c r="D6" s="61">
        <v>22252631.789776213</v>
      </c>
      <c r="E6" s="60">
        <v>8.1349441254746448</v>
      </c>
      <c r="F6" s="61">
        <v>10884818.083477825</v>
      </c>
      <c r="G6" s="60">
        <v>8.0911802272973858</v>
      </c>
      <c r="H6" s="61">
        <v>1215810.0736462541</v>
      </c>
      <c r="I6" s="61">
        <v>9669008.009831572</v>
      </c>
      <c r="J6" s="61">
        <v>309961.81626595976</v>
      </c>
      <c r="K6" s="61">
        <v>9359046.1935656127</v>
      </c>
      <c r="L6" s="61">
        <v>37558.041185154994</v>
      </c>
      <c r="M6" s="60">
        <v>10.02666399886518</v>
      </c>
      <c r="N6" s="62">
        <v>3209852.415941095</v>
      </c>
      <c r="O6" s="28"/>
      <c r="P6" s="28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</row>
    <row r="7" spans="1:168" s="13" customFormat="1" ht="20.100000000000001" customHeight="1">
      <c r="A7" s="56" t="s">
        <v>2</v>
      </c>
      <c r="B7" s="63">
        <v>125240376.11542279</v>
      </c>
      <c r="C7" s="64">
        <v>30.690851750283116</v>
      </c>
      <c r="D7" s="65">
        <v>84088728.653497711</v>
      </c>
      <c r="E7" s="64">
        <v>30.740503668994645</v>
      </c>
      <c r="F7" s="65">
        <v>41151647.461925104</v>
      </c>
      <c r="G7" s="64">
        <v>30.589890773650371</v>
      </c>
      <c r="H7" s="65">
        <v>4635227.6958096139</v>
      </c>
      <c r="I7" s="65">
        <v>36516419.766115494</v>
      </c>
      <c r="J7" s="65">
        <v>1253293.296234821</v>
      </c>
      <c r="K7" s="65">
        <v>35263126.46988067</v>
      </c>
      <c r="L7" s="65">
        <v>119387.64066083202</v>
      </c>
      <c r="M7" s="64">
        <v>31.872262789800686</v>
      </c>
      <c r="N7" s="66">
        <v>10929998.612390416</v>
      </c>
      <c r="O7" s="28"/>
      <c r="P7" s="28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</row>
    <row r="8" spans="1:168" s="13" customFormat="1" ht="20.100000000000001" customHeight="1">
      <c r="A8" s="56" t="s">
        <v>3</v>
      </c>
      <c r="B8" s="63">
        <v>111747764.31511796</v>
      </c>
      <c r="C8" s="64">
        <v>27.384412075384361</v>
      </c>
      <c r="D8" s="65">
        <v>74448135.14767617</v>
      </c>
      <c r="E8" s="64">
        <v>27.216170446427057</v>
      </c>
      <c r="F8" s="65">
        <v>37299629.167441785</v>
      </c>
      <c r="G8" s="64">
        <v>27.726510419428333</v>
      </c>
      <c r="H8" s="65">
        <v>4792224.457269867</v>
      </c>
      <c r="I8" s="65">
        <v>32507404.710171923</v>
      </c>
      <c r="J8" s="65">
        <v>3800803.3621240729</v>
      </c>
      <c r="K8" s="65">
        <v>28706601.348047853</v>
      </c>
      <c r="L8" s="65">
        <v>83626.36260906182</v>
      </c>
      <c r="M8" s="64">
        <v>22.325270777426596</v>
      </c>
      <c r="N8" s="66">
        <v>8775651.0426539965</v>
      </c>
      <c r="O8" s="28"/>
      <c r="P8" s="2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</row>
    <row r="9" spans="1:168" s="13" customFormat="1" ht="20.100000000000001" customHeight="1">
      <c r="A9" s="56" t="s">
        <v>4</v>
      </c>
      <c r="B9" s="63">
        <v>35447650.706661619</v>
      </c>
      <c r="C9" s="64">
        <v>8.6866442474696317</v>
      </c>
      <c r="D9" s="65">
        <v>23321188.991799492</v>
      </c>
      <c r="E9" s="64">
        <v>8.5255789598373219</v>
      </c>
      <c r="F9" s="65">
        <v>12126461.714862129</v>
      </c>
      <c r="G9" s="64">
        <v>9.0141503975435828</v>
      </c>
      <c r="H9" s="65">
        <v>1507056.1437361469</v>
      </c>
      <c r="I9" s="65">
        <v>10619405.571125982</v>
      </c>
      <c r="J9" s="65">
        <v>368749.093678203</v>
      </c>
      <c r="K9" s="65">
        <v>10250656.477447778</v>
      </c>
      <c r="L9" s="65">
        <v>29318.062174240025</v>
      </c>
      <c r="M9" s="64">
        <v>7.8268820535596406</v>
      </c>
      <c r="N9" s="66">
        <v>2663760.9601020175</v>
      </c>
      <c r="O9" s="28"/>
      <c r="P9" s="28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</row>
    <row r="10" spans="1:168" s="13" customFormat="1" ht="20.100000000000001" customHeight="1">
      <c r="A10" s="56" t="s">
        <v>5</v>
      </c>
      <c r="B10" s="63">
        <v>28146767.048062131</v>
      </c>
      <c r="C10" s="64">
        <v>6.897522041339907</v>
      </c>
      <c r="D10" s="65">
        <v>20147949.159077931</v>
      </c>
      <c r="E10" s="64">
        <v>7.3655306123074586</v>
      </c>
      <c r="F10" s="65">
        <v>7998817.8889841996</v>
      </c>
      <c r="G10" s="64">
        <v>5.9458850528095208</v>
      </c>
      <c r="H10" s="65">
        <v>900568.54917313613</v>
      </c>
      <c r="I10" s="65">
        <v>7098249.3398110634</v>
      </c>
      <c r="J10" s="65">
        <v>623946.78084870253</v>
      </c>
      <c r="K10" s="65">
        <v>6474302.558962361</v>
      </c>
      <c r="L10" s="65">
        <v>24989.002475682031</v>
      </c>
      <c r="M10" s="64">
        <v>6.6711767595991542</v>
      </c>
      <c r="N10" s="66">
        <v>2046487.3185442635</v>
      </c>
      <c r="O10" s="28"/>
      <c r="P10" s="28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</row>
    <row r="11" spans="1:168" s="13" customFormat="1" ht="20.100000000000001" customHeight="1">
      <c r="A11" s="56" t="s">
        <v>6</v>
      </c>
      <c r="B11" s="63">
        <v>17270783.821734678</v>
      </c>
      <c r="C11" s="64">
        <v>4.2323017729964576</v>
      </c>
      <c r="D11" s="65">
        <v>11733166.696716759</v>
      </c>
      <c r="E11" s="64">
        <v>4.2893198608770327</v>
      </c>
      <c r="F11" s="65">
        <v>5537617.1250179168</v>
      </c>
      <c r="G11" s="64">
        <v>4.1163626111767204</v>
      </c>
      <c r="H11" s="65">
        <v>713596.31914682803</v>
      </c>
      <c r="I11" s="65">
        <v>4824020.8058710881</v>
      </c>
      <c r="J11" s="65">
        <v>390880.19501146954</v>
      </c>
      <c r="K11" s="65">
        <v>4433140.6108596195</v>
      </c>
      <c r="L11" s="65">
        <v>15947.983895104235</v>
      </c>
      <c r="M11" s="64">
        <v>4.2575456794250126</v>
      </c>
      <c r="N11" s="66">
        <v>1352188.2487064702</v>
      </c>
      <c r="O11" s="28"/>
      <c r="P11" s="28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</row>
    <row r="12" spans="1:168" s="13" customFormat="1" ht="20.100000000000001" customHeight="1">
      <c r="A12" s="56" t="s">
        <v>7</v>
      </c>
      <c r="B12" s="63">
        <v>15657632.225297868</v>
      </c>
      <c r="C12" s="64">
        <v>3.836989989108595</v>
      </c>
      <c r="D12" s="65">
        <v>10371398.171687061</v>
      </c>
      <c r="E12" s="64">
        <v>3.7914951106361974</v>
      </c>
      <c r="F12" s="65">
        <v>5286234.0536108073</v>
      </c>
      <c r="G12" s="64">
        <v>3.9294981435073986</v>
      </c>
      <c r="H12" s="65">
        <v>593941.05266872165</v>
      </c>
      <c r="I12" s="65">
        <v>4692293.0009420849</v>
      </c>
      <c r="J12" s="65">
        <v>161321.57762582181</v>
      </c>
      <c r="K12" s="65">
        <v>4530971.4233162636</v>
      </c>
      <c r="L12" s="65">
        <v>16819.211737314068</v>
      </c>
      <c r="M12" s="64">
        <v>4.490132591964719</v>
      </c>
      <c r="N12" s="66">
        <v>1339967.8362055297</v>
      </c>
      <c r="O12" s="28"/>
      <c r="P12" s="28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</row>
    <row r="13" spans="1:168" s="13" customFormat="1" ht="20.100000000000001" customHeight="1">
      <c r="A13" s="56" t="s">
        <v>8</v>
      </c>
      <c r="B13" s="63">
        <v>8025143.1551647075</v>
      </c>
      <c r="C13" s="64">
        <v>1.966606029855485</v>
      </c>
      <c r="D13" s="65">
        <v>5168907.9567128001</v>
      </c>
      <c r="E13" s="64">
        <v>1.8896091848739842</v>
      </c>
      <c r="F13" s="65">
        <v>2856235.1984519074</v>
      </c>
      <c r="G13" s="64">
        <v>2.1231694994796722</v>
      </c>
      <c r="H13" s="65">
        <v>302682.62984204828</v>
      </c>
      <c r="I13" s="65">
        <v>2553552.5686098589</v>
      </c>
      <c r="J13" s="65">
        <v>67237.759415207649</v>
      </c>
      <c r="K13" s="65">
        <v>2486314.8091946514</v>
      </c>
      <c r="L13" s="65">
        <v>9270.6016792240152</v>
      </c>
      <c r="M13" s="64">
        <v>2.4749216192253058</v>
      </c>
      <c r="N13" s="66">
        <v>714345.78011091042</v>
      </c>
      <c r="O13" s="28"/>
      <c r="P13" s="28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</row>
    <row r="14" spans="1:168" s="13" customFormat="1" ht="20.100000000000001" customHeight="1">
      <c r="A14" s="56" t="s">
        <v>9</v>
      </c>
      <c r="B14" s="63">
        <v>5192394.1219372684</v>
      </c>
      <c r="C14" s="64">
        <v>1.2724251009798255</v>
      </c>
      <c r="D14" s="65">
        <v>3485231.5910611148</v>
      </c>
      <c r="E14" s="64">
        <v>1.2741038689476465</v>
      </c>
      <c r="F14" s="65">
        <v>1707162.5308761534</v>
      </c>
      <c r="G14" s="64">
        <v>1.2690115359461016</v>
      </c>
      <c r="H14" s="65">
        <v>183331.92802021431</v>
      </c>
      <c r="I14" s="65">
        <v>1523830.6028559392</v>
      </c>
      <c r="J14" s="65">
        <v>46723.985766234728</v>
      </c>
      <c r="K14" s="65">
        <v>1477106.6170897046</v>
      </c>
      <c r="L14" s="65">
        <v>6480.1358793095096</v>
      </c>
      <c r="M14" s="64">
        <v>1.7299662889370433</v>
      </c>
      <c r="N14" s="66">
        <v>459618.15241822688</v>
      </c>
      <c r="O14" s="28"/>
      <c r="P14" s="28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</row>
    <row r="15" spans="1:168" s="13" customFormat="1" ht="20.100000000000001" customHeight="1">
      <c r="A15" s="56" t="s">
        <v>14</v>
      </c>
      <c r="B15" s="63">
        <v>10009818.352076352</v>
      </c>
      <c r="C15" s="64">
        <v>2.452961741409263</v>
      </c>
      <c r="D15" s="65">
        <v>6135196.1043837443</v>
      </c>
      <c r="E15" s="64">
        <v>2.2428572934425652</v>
      </c>
      <c r="F15" s="65">
        <v>3874622.2476926069</v>
      </c>
      <c r="G15" s="64">
        <v>2.8801829004716084</v>
      </c>
      <c r="H15" s="65">
        <v>426414.74687899963</v>
      </c>
      <c r="I15" s="65">
        <v>3448207.5008136071</v>
      </c>
      <c r="J15" s="65">
        <v>110730.12425459732</v>
      </c>
      <c r="K15" s="65">
        <v>3337477.3765590102</v>
      </c>
      <c r="L15" s="65">
        <v>11756.950939756673</v>
      </c>
      <c r="M15" s="64">
        <v>3.1386886271022099</v>
      </c>
      <c r="N15" s="66">
        <v>897878.10352584417</v>
      </c>
      <c r="O15" s="28"/>
      <c r="P15" s="28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</row>
    <row r="16" spans="1:168" s="13" customFormat="1" ht="20.100000000000001" customHeight="1">
      <c r="A16" s="56" t="s">
        <v>10</v>
      </c>
      <c r="B16" s="63">
        <v>4287070.3241510475</v>
      </c>
      <c r="C16" s="64">
        <v>1.0505704617199345</v>
      </c>
      <c r="D16" s="65">
        <v>2902923.0871462659</v>
      </c>
      <c r="E16" s="64">
        <v>1.0612280532739056</v>
      </c>
      <c r="F16" s="65">
        <v>1384147.2370047811</v>
      </c>
      <c r="G16" s="64">
        <v>1.0288995801152665</v>
      </c>
      <c r="H16" s="65">
        <v>139140.48703096426</v>
      </c>
      <c r="I16" s="65">
        <v>1245006.7499738168</v>
      </c>
      <c r="J16" s="65">
        <v>37527.942228140426</v>
      </c>
      <c r="K16" s="65">
        <v>1207478.8077456765</v>
      </c>
      <c r="L16" s="65">
        <v>4939.4035294558316</v>
      </c>
      <c r="M16" s="64">
        <v>1.3186454346889021</v>
      </c>
      <c r="N16" s="66">
        <v>368219.27397664037</v>
      </c>
      <c r="O16" s="28"/>
      <c r="P16" s="2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</row>
    <row r="17" spans="1:168" s="13" customFormat="1" ht="20.100000000000001" customHeight="1">
      <c r="A17" s="56" t="s">
        <v>11</v>
      </c>
      <c r="B17" s="63">
        <v>8659727.7865110282</v>
      </c>
      <c r="C17" s="64">
        <v>2.1221145283744356</v>
      </c>
      <c r="D17" s="65">
        <v>5949597.3848232348</v>
      </c>
      <c r="E17" s="64">
        <v>2.1750075564924365</v>
      </c>
      <c r="F17" s="65">
        <v>2710130.4016877939</v>
      </c>
      <c r="G17" s="64">
        <v>2.0145631604830183</v>
      </c>
      <c r="H17" s="65">
        <v>344053.38646084588</v>
      </c>
      <c r="I17" s="65">
        <v>2366077.0152269476</v>
      </c>
      <c r="J17" s="65">
        <v>90552.375284600406</v>
      </c>
      <c r="K17" s="65">
        <v>2275524.6399423475</v>
      </c>
      <c r="L17" s="65">
        <v>8490.8166740971283</v>
      </c>
      <c r="M17" s="64">
        <v>2.2667466987278275</v>
      </c>
      <c r="N17" s="66">
        <v>744211.55138882983</v>
      </c>
      <c r="O17" s="28"/>
      <c r="P17" s="28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</row>
    <row r="18" spans="1:168" s="13" customFormat="1" ht="20.100000000000001" customHeight="1">
      <c r="A18" s="56" t="s">
        <v>12</v>
      </c>
      <c r="B18" s="63">
        <v>4513275.0749729592</v>
      </c>
      <c r="C18" s="64">
        <v>1.106003195859018</v>
      </c>
      <c r="D18" s="65">
        <v>3046077.5297592012</v>
      </c>
      <c r="E18" s="64">
        <v>1.1135613414427565</v>
      </c>
      <c r="F18" s="65">
        <v>1467197.545213758</v>
      </c>
      <c r="G18" s="64">
        <v>1.0906346506049998</v>
      </c>
      <c r="H18" s="65">
        <v>185429.88939761333</v>
      </c>
      <c r="I18" s="65">
        <v>1281767.6558161448</v>
      </c>
      <c r="J18" s="65">
        <v>44320.371183867588</v>
      </c>
      <c r="K18" s="65">
        <v>1237447.284632277</v>
      </c>
      <c r="L18" s="65">
        <v>5368.5589601078664</v>
      </c>
      <c r="M18" s="64">
        <v>1.4332147032304419</v>
      </c>
      <c r="N18" s="66">
        <v>440171.32023965719</v>
      </c>
      <c r="O18" s="28"/>
      <c r="P18" s="28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</row>
    <row r="19" spans="1:168" s="13" customFormat="1" ht="20.100000000000001" customHeight="1">
      <c r="A19" s="56" t="s">
        <v>13</v>
      </c>
      <c r="B19" s="63">
        <v>734855.36249529524</v>
      </c>
      <c r="C19" s="64">
        <v>0.18008039969041842</v>
      </c>
      <c r="D19" s="65">
        <v>492624.72484453337</v>
      </c>
      <c r="E19" s="64">
        <v>0.18008991697237361</v>
      </c>
      <c r="F19" s="65">
        <v>242230.6376507619</v>
      </c>
      <c r="G19" s="64">
        <v>0.18006104748599175</v>
      </c>
      <c r="H19" s="65">
        <v>21261.65096772887</v>
      </c>
      <c r="I19" s="65">
        <v>220968.98668303303</v>
      </c>
      <c r="J19" s="65">
        <v>11863.126081572027</v>
      </c>
      <c r="K19" s="65">
        <v>209105.860601461</v>
      </c>
      <c r="L19" s="65">
        <v>628.85504330494587</v>
      </c>
      <c r="M19" s="64">
        <v>0.167881977447288</v>
      </c>
      <c r="N19" s="66">
        <v>51182.298797213072</v>
      </c>
      <c r="O19" s="28"/>
      <c r="P19" s="28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</row>
    <row r="20" spans="1:168" s="13" customFormat="1" ht="24.75" customHeight="1" thickBot="1">
      <c r="A20" s="57" t="s">
        <v>41</v>
      </c>
      <c r="B20" s="67">
        <v>408070708.2828598</v>
      </c>
      <c r="C20" s="68">
        <v>100</v>
      </c>
      <c r="D20" s="69">
        <v>273543756.98896217</v>
      </c>
      <c r="E20" s="68">
        <v>100</v>
      </c>
      <c r="F20" s="69">
        <v>134526951.29389757</v>
      </c>
      <c r="G20" s="68">
        <v>100</v>
      </c>
      <c r="H20" s="69">
        <v>15960739.01004898</v>
      </c>
      <c r="I20" s="69">
        <v>118566212.28384855</v>
      </c>
      <c r="J20" s="69">
        <v>7317911.8060032679</v>
      </c>
      <c r="K20" s="69">
        <v>111248300.47784528</v>
      </c>
      <c r="L20" s="69">
        <v>374581.62744264514</v>
      </c>
      <c r="M20" s="68">
        <v>100</v>
      </c>
      <c r="N20" s="70">
        <v>33993532.915001094</v>
      </c>
      <c r="O20" s="28">
        <f>N20/L20/12</f>
        <v>7.5625556675685432</v>
      </c>
      <c r="P20" s="28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</row>
    <row r="21" spans="1:168" s="2" customFormat="1" ht="17.25" customHeight="1">
      <c r="A21" s="21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9"/>
      <c r="M21" s="99"/>
      <c r="N21" s="99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</row>
    <row r="23" spans="1:168"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</row>
    <row r="33" spans="6:6">
      <c r="F33" s="23"/>
    </row>
    <row r="34" spans="6:6">
      <c r="F34" s="23"/>
    </row>
    <row r="35" spans="6:6">
      <c r="F35" s="23"/>
    </row>
    <row r="36" spans="6:6">
      <c r="F36" s="23"/>
    </row>
  </sheetData>
  <mergeCells count="6">
    <mergeCell ref="A1:N1"/>
    <mergeCell ref="A2:N2"/>
    <mergeCell ref="L3:N3"/>
    <mergeCell ref="B21:K21"/>
    <mergeCell ref="L21:N21"/>
    <mergeCell ref="A4:A5"/>
  </mergeCells>
  <phoneticPr fontId="5" type="noConversion"/>
  <conditionalFormatting sqref="A33:XFD65536 L2:M3 N1:N3 A1:K1 K1:K3 K3:M3 A1:A3 M4 O1:IV21 A6:A21 B1:B5 F3:F5 B21 D1:D5 C1:C21 D21 H3:J5 F21 E1:E21 G3:G21 J1:J5 H21:K21 L5:M21 N5 N21">
    <cfRule type="cellIs" dxfId="8" priority="113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85" orientation="landscape" r:id="rId1"/>
  <headerFooter>
    <oddHeader>&amp;C- 1 -</oddHeader>
  </headerFooter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O68"/>
  <sheetViews>
    <sheetView showGridLines="0" rightToLeft="1" zoomScale="70" zoomScaleNormal="70" workbookViewId="0">
      <selection activeCell="B23" sqref="B23"/>
    </sheetView>
  </sheetViews>
  <sheetFormatPr defaultRowHeight="12.75"/>
  <cols>
    <col min="1" max="1" width="10.140625" style="7" customWidth="1"/>
    <col min="2" max="2" width="13.7109375" style="8" customWidth="1"/>
    <col min="3" max="3" width="9.7109375" style="8" customWidth="1"/>
    <col min="4" max="4" width="12.42578125" style="1" customWidth="1"/>
    <col min="5" max="5" width="10" style="1" customWidth="1"/>
    <col min="6" max="6" width="12.28515625" style="26" customWidth="1"/>
    <col min="7" max="7" width="10.140625" style="26" customWidth="1"/>
    <col min="8" max="8" width="11.28515625" style="18" customWidth="1"/>
    <col min="9" max="9" width="11.7109375" style="18" customWidth="1"/>
    <col min="10" max="10" width="10.28515625" style="18" customWidth="1"/>
    <col min="11" max="11" width="12.140625" style="18" customWidth="1"/>
    <col min="12" max="12" width="9.140625" style="18" bestFit="1" customWidth="1"/>
    <col min="13" max="13" width="7.28515625" style="18" customWidth="1"/>
    <col min="14" max="14" width="10.28515625" style="18" customWidth="1"/>
    <col min="15" max="16" width="10.5703125" style="1" bestFit="1" customWidth="1"/>
    <col min="17" max="17" width="9.5703125" style="1" bestFit="1" customWidth="1"/>
    <col min="18" max="18" width="10.5703125" style="1" bestFit="1" customWidth="1"/>
    <col min="19" max="20" width="9.5703125" style="1" bestFit="1" customWidth="1"/>
    <col min="21" max="16384" width="9.140625" style="1"/>
  </cols>
  <sheetData>
    <row r="1" spans="1:171" s="2" customFormat="1" ht="30" customHeight="1">
      <c r="A1" s="96" t="s">
        <v>74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</row>
    <row r="2" spans="1:171" s="2" customFormat="1" ht="16.5" customHeight="1">
      <c r="A2" s="98" t="s">
        <v>43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1:171" s="2" customFormat="1" ht="13.5" customHeight="1" thickBot="1">
      <c r="A3" s="37" t="s">
        <v>32</v>
      </c>
      <c r="B3" s="33"/>
      <c r="C3" s="33"/>
      <c r="D3" s="3"/>
      <c r="E3" s="3"/>
      <c r="F3" s="25"/>
      <c r="G3" s="25"/>
      <c r="H3" s="14"/>
      <c r="I3" s="14"/>
      <c r="J3" s="14"/>
      <c r="K3" s="15"/>
      <c r="L3" s="97" t="s">
        <v>77</v>
      </c>
      <c r="M3" s="97"/>
      <c r="N3" s="9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</row>
    <row r="4" spans="1:171" s="11" customFormat="1" ht="64.5" customHeight="1" thickBot="1">
      <c r="A4" s="100" t="s">
        <v>26</v>
      </c>
      <c r="B4" s="38" t="s">
        <v>0</v>
      </c>
      <c r="C4" s="38" t="s">
        <v>33</v>
      </c>
      <c r="D4" s="34" t="s">
        <v>17</v>
      </c>
      <c r="E4" s="38" t="s">
        <v>33</v>
      </c>
      <c r="F4" s="35" t="s">
        <v>23</v>
      </c>
      <c r="G4" s="38" t="s">
        <v>33</v>
      </c>
      <c r="H4" s="35" t="s">
        <v>18</v>
      </c>
      <c r="I4" s="35" t="s">
        <v>19</v>
      </c>
      <c r="J4" s="35" t="s">
        <v>20</v>
      </c>
      <c r="K4" s="35" t="s">
        <v>21</v>
      </c>
      <c r="L4" s="35" t="s">
        <v>28</v>
      </c>
      <c r="M4" s="38" t="s">
        <v>33</v>
      </c>
      <c r="N4" s="36" t="s">
        <v>22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</row>
    <row r="5" spans="1:171" s="10" customFormat="1" ht="12" customHeight="1" thickTop="1">
      <c r="A5" s="101"/>
      <c r="B5" s="58">
        <v>1</v>
      </c>
      <c r="C5" s="58"/>
      <c r="D5" s="39">
        <v>2</v>
      </c>
      <c r="E5" s="39"/>
      <c r="F5" s="40" t="s">
        <v>15</v>
      </c>
      <c r="G5" s="40"/>
      <c r="H5" s="41">
        <v>4</v>
      </c>
      <c r="I5" s="40" t="s">
        <v>24</v>
      </c>
      <c r="J5" s="41">
        <v>6</v>
      </c>
      <c r="K5" s="40" t="s">
        <v>25</v>
      </c>
      <c r="L5" s="41">
        <v>8</v>
      </c>
      <c r="M5" s="42"/>
      <c r="N5" s="43">
        <v>9</v>
      </c>
    </row>
    <row r="6" spans="1:171" s="13" customFormat="1" ht="20.100000000000001" customHeight="1">
      <c r="A6" s="44" t="s">
        <v>1</v>
      </c>
      <c r="B6" s="71">
        <v>476628.1</v>
      </c>
      <c r="C6" s="72">
        <v>0.4115137147433347</v>
      </c>
      <c r="D6" s="71">
        <v>268791.19</v>
      </c>
      <c r="E6" s="72">
        <v>0.33033481409083343</v>
      </c>
      <c r="F6" s="71">
        <v>207836.91</v>
      </c>
      <c r="G6" s="72">
        <v>0.60323329940669779</v>
      </c>
      <c r="H6" s="71">
        <v>21107.5</v>
      </c>
      <c r="I6" s="71">
        <v>186729.41</v>
      </c>
      <c r="J6" s="71">
        <v>6449.2</v>
      </c>
      <c r="K6" s="71">
        <v>180280.21</v>
      </c>
      <c r="L6" s="71">
        <v>705</v>
      </c>
      <c r="M6" s="72">
        <v>1.1397254959018381</v>
      </c>
      <c r="N6" s="73">
        <v>89677.2</v>
      </c>
      <c r="O6" s="28"/>
      <c r="P6" s="28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</row>
    <row r="7" spans="1:171" s="13" customFormat="1" ht="20.100000000000001" customHeight="1">
      <c r="A7" s="44" t="s">
        <v>2</v>
      </c>
      <c r="B7" s="71">
        <v>33068046.600000001</v>
      </c>
      <c r="C7" s="72">
        <v>28.550466696511805</v>
      </c>
      <c r="D7" s="71">
        <v>21562225</v>
      </c>
      <c r="E7" s="72">
        <v>26.499207755878164</v>
      </c>
      <c r="F7" s="71">
        <v>11505821.6</v>
      </c>
      <c r="G7" s="72">
        <v>33.394909143678333</v>
      </c>
      <c r="H7" s="71">
        <v>1185359</v>
      </c>
      <c r="I7" s="71">
        <v>10320462.6</v>
      </c>
      <c r="J7" s="71">
        <v>409844.1</v>
      </c>
      <c r="K7" s="71">
        <v>9910618.5</v>
      </c>
      <c r="L7" s="71">
        <v>20308</v>
      </c>
      <c r="M7" s="72">
        <v>32.83056080960926</v>
      </c>
      <c r="N7" s="73">
        <v>2422085</v>
      </c>
      <c r="O7" s="28"/>
      <c r="P7" s="28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</row>
    <row r="8" spans="1:171" s="13" customFormat="1" ht="20.100000000000001" customHeight="1">
      <c r="A8" s="44" t="s">
        <v>3</v>
      </c>
      <c r="B8" s="71">
        <v>54004584.281000003</v>
      </c>
      <c r="C8" s="72">
        <v>46.626766425739085</v>
      </c>
      <c r="D8" s="71">
        <v>37473319.931999996</v>
      </c>
      <c r="E8" s="72">
        <v>46.053377616667952</v>
      </c>
      <c r="F8" s="71">
        <v>16531264.348999999</v>
      </c>
      <c r="G8" s="72">
        <v>47.980934361522145</v>
      </c>
      <c r="H8" s="71">
        <v>2529612.8280000002</v>
      </c>
      <c r="I8" s="71">
        <v>14001651.521</v>
      </c>
      <c r="J8" s="71">
        <v>3168187.665</v>
      </c>
      <c r="K8" s="71">
        <v>10833463.856000001</v>
      </c>
      <c r="L8" s="71">
        <v>28531</v>
      </c>
      <c r="M8" s="72">
        <v>46.124124997979209</v>
      </c>
      <c r="N8" s="73">
        <v>4122202.3640000001</v>
      </c>
      <c r="O8" s="28"/>
      <c r="P8" s="2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</row>
    <row r="9" spans="1:171" s="13" customFormat="1" ht="20.100000000000001" customHeight="1">
      <c r="A9" s="44" t="s">
        <v>4</v>
      </c>
      <c r="B9" s="71">
        <v>8391870.2400000002</v>
      </c>
      <c r="C9" s="72">
        <v>7.2454177504566761</v>
      </c>
      <c r="D9" s="71">
        <v>6172439.8370000003</v>
      </c>
      <c r="E9" s="72">
        <v>7.5857090630174646</v>
      </c>
      <c r="F9" s="71">
        <v>2219430.4029999999</v>
      </c>
      <c r="G9" s="72">
        <v>6.4417543775320123</v>
      </c>
      <c r="H9" s="71">
        <v>428699.75199999998</v>
      </c>
      <c r="I9" s="71">
        <v>1790730.6510000001</v>
      </c>
      <c r="J9" s="71">
        <v>120242.49</v>
      </c>
      <c r="K9" s="71">
        <v>1670488.1610000001</v>
      </c>
      <c r="L9" s="71">
        <v>4091</v>
      </c>
      <c r="M9" s="72">
        <v>6.6136411400488226</v>
      </c>
      <c r="N9" s="73">
        <v>544110.57400000002</v>
      </c>
      <c r="O9" s="28"/>
      <c r="P9" s="28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</row>
    <row r="10" spans="1:171" s="13" customFormat="1" ht="20.100000000000001" customHeight="1">
      <c r="A10" s="44" t="s">
        <v>5</v>
      </c>
      <c r="B10" s="71">
        <v>8708123</v>
      </c>
      <c r="C10" s="72">
        <v>7.5184657475542709</v>
      </c>
      <c r="D10" s="71">
        <v>7088602.5999999996</v>
      </c>
      <c r="E10" s="72">
        <v>8.7116405192997526</v>
      </c>
      <c r="F10" s="71">
        <v>1619520.4</v>
      </c>
      <c r="G10" s="72">
        <v>4.7005540755415138</v>
      </c>
      <c r="H10" s="71">
        <v>201432.8</v>
      </c>
      <c r="I10" s="71">
        <v>1418087.6</v>
      </c>
      <c r="J10" s="71">
        <v>438484.7</v>
      </c>
      <c r="K10" s="71">
        <v>979602.9</v>
      </c>
      <c r="L10" s="71">
        <v>3216</v>
      </c>
      <c r="M10" s="72">
        <v>5.1990882196032784</v>
      </c>
      <c r="N10" s="73">
        <v>359354</v>
      </c>
      <c r="O10" s="28"/>
      <c r="P10" s="28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</row>
    <row r="11" spans="1:171" s="13" customFormat="1" ht="20.100000000000001" customHeight="1">
      <c r="A11" s="44" t="s">
        <v>6</v>
      </c>
      <c r="B11" s="71">
        <v>5853128.5</v>
      </c>
      <c r="C11" s="72">
        <v>5.0535053470516793</v>
      </c>
      <c r="D11" s="71">
        <v>4667290.3</v>
      </c>
      <c r="E11" s="72">
        <v>5.7359338063068597</v>
      </c>
      <c r="F11" s="71">
        <v>1185838.2</v>
      </c>
      <c r="G11" s="72">
        <v>3.4418193089403588</v>
      </c>
      <c r="H11" s="71">
        <v>250673.3</v>
      </c>
      <c r="I11" s="71">
        <v>935164.9</v>
      </c>
      <c r="J11" s="71">
        <v>279524.2</v>
      </c>
      <c r="K11" s="71">
        <v>655640.69999999995</v>
      </c>
      <c r="L11" s="71">
        <v>2379</v>
      </c>
      <c r="M11" s="72">
        <v>3.8459673117027986</v>
      </c>
      <c r="N11" s="73">
        <v>319460</v>
      </c>
      <c r="O11" s="28"/>
      <c r="P11" s="28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</row>
    <row r="12" spans="1:171" s="13" customFormat="1" ht="20.100000000000001" customHeight="1">
      <c r="A12" s="44" t="s">
        <v>7</v>
      </c>
      <c r="B12" s="71">
        <v>800200</v>
      </c>
      <c r="C12" s="72">
        <v>0.69088095002711003</v>
      </c>
      <c r="D12" s="71">
        <v>688810</v>
      </c>
      <c r="E12" s="72">
        <v>0.84652299539247167</v>
      </c>
      <c r="F12" s="71">
        <v>111390</v>
      </c>
      <c r="G12" s="72">
        <v>0.3233023297974939</v>
      </c>
      <c r="H12" s="71">
        <v>20383</v>
      </c>
      <c r="I12" s="71">
        <v>91007</v>
      </c>
      <c r="J12" s="71">
        <v>2459</v>
      </c>
      <c r="K12" s="71">
        <v>88548</v>
      </c>
      <c r="L12" s="71">
        <v>482</v>
      </c>
      <c r="M12" s="72">
        <v>0.77921658017685957</v>
      </c>
      <c r="N12" s="73">
        <v>38370</v>
      </c>
      <c r="O12" s="28"/>
      <c r="P12" s="28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</row>
    <row r="13" spans="1:171" s="13" customFormat="1" ht="20.100000000000001" customHeight="1">
      <c r="A13" s="44" t="s">
        <v>8</v>
      </c>
      <c r="B13" s="71">
        <v>1222500</v>
      </c>
      <c r="C13" s="72">
        <v>1.0554885796152738</v>
      </c>
      <c r="D13" s="71">
        <v>758990</v>
      </c>
      <c r="E13" s="72">
        <v>0.93277171973829076</v>
      </c>
      <c r="F13" s="71">
        <v>463510</v>
      </c>
      <c r="G13" s="72">
        <v>1.3453080427725685</v>
      </c>
      <c r="H13" s="71">
        <v>54930.000999999997</v>
      </c>
      <c r="I13" s="71">
        <v>408579.99900000001</v>
      </c>
      <c r="J13" s="71">
        <v>4159</v>
      </c>
      <c r="K13" s="71">
        <v>404420.99900000001</v>
      </c>
      <c r="L13" s="71">
        <v>440</v>
      </c>
      <c r="M13" s="72">
        <v>0.71131803999547338</v>
      </c>
      <c r="N13" s="73">
        <v>50265</v>
      </c>
      <c r="O13" s="28"/>
      <c r="P13" s="28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</row>
    <row r="14" spans="1:171" s="13" customFormat="1" ht="20.100000000000001" customHeight="1">
      <c r="A14" s="44" t="s">
        <v>9</v>
      </c>
      <c r="B14" s="71">
        <v>38300</v>
      </c>
      <c r="C14" s="72">
        <v>3.3067658567905917E-2</v>
      </c>
      <c r="D14" s="71">
        <v>27600</v>
      </c>
      <c r="E14" s="72">
        <v>3.3919418523006659E-2</v>
      </c>
      <c r="F14" s="71">
        <v>10700</v>
      </c>
      <c r="G14" s="72">
        <v>3.1056063639762859E-2</v>
      </c>
      <c r="H14" s="71">
        <v>370</v>
      </c>
      <c r="I14" s="71">
        <v>10330</v>
      </c>
      <c r="J14" s="71">
        <v>116</v>
      </c>
      <c r="K14" s="71">
        <v>10214</v>
      </c>
      <c r="L14" s="71">
        <v>50</v>
      </c>
      <c r="M14" s="72">
        <v>8.0831595454031069E-2</v>
      </c>
      <c r="N14" s="73">
        <v>5250</v>
      </c>
      <c r="O14" s="28"/>
      <c r="P14" s="28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</row>
    <row r="15" spans="1:171" s="13" customFormat="1" ht="20.100000000000001" customHeight="1">
      <c r="A15" s="44" t="s">
        <v>14</v>
      </c>
      <c r="B15" s="71">
        <v>595950</v>
      </c>
      <c r="C15" s="72">
        <v>0.51453449408729846</v>
      </c>
      <c r="D15" s="71">
        <v>486550</v>
      </c>
      <c r="E15" s="72">
        <v>0.59795264791191638</v>
      </c>
      <c r="F15" s="71">
        <v>109400</v>
      </c>
      <c r="G15" s="72">
        <v>0.31752648244766885</v>
      </c>
      <c r="H15" s="71">
        <v>25080</v>
      </c>
      <c r="I15" s="71">
        <v>84320</v>
      </c>
      <c r="J15" s="71">
        <v>8318.9</v>
      </c>
      <c r="K15" s="71">
        <v>76001.100000000006</v>
      </c>
      <c r="L15" s="71">
        <v>231</v>
      </c>
      <c r="M15" s="72">
        <v>0.37344197099762355</v>
      </c>
      <c r="N15" s="73">
        <v>38423.5</v>
      </c>
      <c r="O15" s="28"/>
      <c r="P15" s="28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</row>
    <row r="16" spans="1:171" s="13" customFormat="1" ht="20.100000000000001" customHeight="1">
      <c r="A16" s="44" t="s">
        <v>10</v>
      </c>
      <c r="B16" s="74">
        <v>0</v>
      </c>
      <c r="C16" s="72">
        <v>0</v>
      </c>
      <c r="D16" s="74">
        <v>0</v>
      </c>
      <c r="E16" s="72">
        <v>0</v>
      </c>
      <c r="F16" s="74">
        <v>0</v>
      </c>
      <c r="G16" s="72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2">
        <v>0</v>
      </c>
      <c r="N16" s="75">
        <v>0</v>
      </c>
      <c r="O16" s="28"/>
      <c r="P16" s="2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</row>
    <row r="17" spans="1:171" s="13" customFormat="1" ht="20.100000000000001" customHeight="1">
      <c r="A17" s="44" t="s">
        <v>11</v>
      </c>
      <c r="B17" s="71">
        <v>1583892.784</v>
      </c>
      <c r="C17" s="72">
        <v>1.3675098117358213</v>
      </c>
      <c r="D17" s="71">
        <v>1308133.8189999999</v>
      </c>
      <c r="E17" s="72">
        <v>1.6076499453173929</v>
      </c>
      <c r="F17" s="71">
        <v>275758.96500000003</v>
      </c>
      <c r="G17" s="72">
        <v>0.80037270712851771</v>
      </c>
      <c r="H17" s="71">
        <v>82712.437000000005</v>
      </c>
      <c r="I17" s="71">
        <v>193046.52799999999</v>
      </c>
      <c r="J17" s="71">
        <v>22565.5</v>
      </c>
      <c r="K17" s="71">
        <v>170481.02799999999</v>
      </c>
      <c r="L17" s="71">
        <v>515</v>
      </c>
      <c r="M17" s="72">
        <v>0.83256543317651999</v>
      </c>
      <c r="N17" s="73">
        <v>126805.07</v>
      </c>
      <c r="O17" s="28"/>
      <c r="P17" s="28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</row>
    <row r="18" spans="1:171" s="13" customFormat="1" ht="20.100000000000001" customHeight="1">
      <c r="A18" s="44" t="s">
        <v>12</v>
      </c>
      <c r="B18" s="71">
        <v>1046996.3</v>
      </c>
      <c r="C18" s="72">
        <v>0.90396125770915914</v>
      </c>
      <c r="D18" s="71">
        <v>850159.68200000003</v>
      </c>
      <c r="E18" s="72">
        <v>1.0448160168530527</v>
      </c>
      <c r="F18" s="71">
        <v>196836.61799999999</v>
      </c>
      <c r="G18" s="72">
        <v>0.57130565749941042</v>
      </c>
      <c r="H18" s="71">
        <v>53197.489000000001</v>
      </c>
      <c r="I18" s="71">
        <v>143639.12899999999</v>
      </c>
      <c r="J18" s="71">
        <v>8471.6029999999992</v>
      </c>
      <c r="K18" s="71">
        <v>135167.52600000001</v>
      </c>
      <c r="L18" s="71">
        <v>885</v>
      </c>
      <c r="M18" s="72">
        <v>1.4307192395363499</v>
      </c>
      <c r="N18" s="73">
        <v>114497.769</v>
      </c>
      <c r="O18" s="28"/>
      <c r="P18" s="28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</row>
    <row r="19" spans="1:171" s="13" customFormat="1" ht="20.100000000000001" customHeight="1">
      <c r="A19" s="44" t="s">
        <v>13</v>
      </c>
      <c r="B19" s="74">
        <v>32918.75</v>
      </c>
      <c r="C19" s="71">
        <v>2.8421566200581016E-2</v>
      </c>
      <c r="D19" s="74">
        <v>16407.05</v>
      </c>
      <c r="E19" s="71">
        <v>2.0163681002822335E-2</v>
      </c>
      <c r="F19" s="74">
        <v>16511.7</v>
      </c>
      <c r="G19" s="71">
        <v>4.7924150093520787E-2</v>
      </c>
      <c r="H19" s="74">
        <v>1346</v>
      </c>
      <c r="I19" s="74">
        <v>15165.7</v>
      </c>
      <c r="J19" s="74">
        <v>680.4</v>
      </c>
      <c r="K19" s="74">
        <v>14485.3</v>
      </c>
      <c r="L19" s="74">
        <v>24</v>
      </c>
      <c r="M19" s="71">
        <v>3.8799165817934918E-2</v>
      </c>
      <c r="N19" s="75">
        <v>4400</v>
      </c>
      <c r="O19" s="28"/>
      <c r="P19" s="28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</row>
    <row r="20" spans="1:171" s="13" customFormat="1" ht="24.75" customHeight="1" thickBot="1">
      <c r="A20" s="45" t="s">
        <v>41</v>
      </c>
      <c r="B20" s="76">
        <v>115823138.55500001</v>
      </c>
      <c r="C20" s="76">
        <v>100</v>
      </c>
      <c r="D20" s="76">
        <v>81369319.410000011</v>
      </c>
      <c r="E20" s="76">
        <v>100</v>
      </c>
      <c r="F20" s="76">
        <v>34453819.145000003</v>
      </c>
      <c r="G20" s="76">
        <v>100</v>
      </c>
      <c r="H20" s="76">
        <v>4854904.1070000008</v>
      </c>
      <c r="I20" s="76">
        <v>29598915.037999999</v>
      </c>
      <c r="J20" s="76">
        <v>4469502.7580000004</v>
      </c>
      <c r="K20" s="76">
        <v>25129412.279999997</v>
      </c>
      <c r="L20" s="76">
        <v>61857</v>
      </c>
      <c r="M20" s="76">
        <v>100</v>
      </c>
      <c r="N20" s="77">
        <v>8234900.477</v>
      </c>
      <c r="O20" s="28"/>
      <c r="P20" s="28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</row>
    <row r="21" spans="1:171" s="2" customFormat="1" ht="17.25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99"/>
      <c r="M21" s="99"/>
      <c r="N21" s="99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</row>
    <row r="22" spans="1:171">
      <c r="A22" s="54"/>
      <c r="B22" s="54"/>
      <c r="C22" s="54"/>
      <c r="D22" s="54"/>
      <c r="E22" s="54"/>
      <c r="F22" s="23"/>
      <c r="G22" s="23"/>
      <c r="H22" s="23"/>
      <c r="I22" s="23"/>
      <c r="J22" s="23"/>
      <c r="K22" s="23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</row>
    <row r="24" spans="1:171">
      <c r="A24" s="54"/>
      <c r="B24" s="54"/>
      <c r="C24" s="54"/>
      <c r="D24" s="54"/>
      <c r="E24" s="54"/>
      <c r="F24" s="23"/>
      <c r="G24" s="23"/>
      <c r="H24" s="23"/>
      <c r="I24" s="23"/>
      <c r="J24" s="23"/>
      <c r="K24" s="23"/>
    </row>
    <row r="25" spans="1:171">
      <c r="A25" s="54"/>
      <c r="B25" s="54"/>
      <c r="C25" s="54"/>
      <c r="D25" s="54"/>
      <c r="E25" s="54"/>
      <c r="F25" s="23"/>
      <c r="G25" s="23"/>
      <c r="H25" s="23"/>
      <c r="I25" s="23"/>
      <c r="J25" s="23"/>
      <c r="K25" s="23"/>
    </row>
    <row r="26" spans="1:171">
      <c r="A26" s="54"/>
      <c r="B26" s="54"/>
      <c r="C26" s="54"/>
      <c r="D26" s="54"/>
      <c r="E26" s="54"/>
      <c r="F26" s="23"/>
      <c r="G26" s="23"/>
      <c r="H26" s="23"/>
      <c r="I26" s="23"/>
      <c r="J26" s="23"/>
      <c r="K26" s="23"/>
    </row>
    <row r="27" spans="1:171">
      <c r="A27" s="54"/>
      <c r="B27" s="54"/>
      <c r="C27" s="54"/>
      <c r="D27" s="54"/>
      <c r="E27" s="54"/>
      <c r="F27" s="23"/>
      <c r="G27" s="23"/>
      <c r="H27" s="23"/>
      <c r="I27" s="23"/>
      <c r="J27" s="23"/>
      <c r="K27" s="23"/>
    </row>
    <row r="28" spans="1:171">
      <c r="A28" s="54"/>
      <c r="B28" s="54"/>
      <c r="C28" s="54"/>
      <c r="D28" s="54"/>
      <c r="E28" s="54"/>
      <c r="F28" s="23"/>
      <c r="G28" s="23"/>
      <c r="H28" s="23"/>
      <c r="I28" s="23"/>
      <c r="J28" s="23"/>
      <c r="K28" s="23"/>
    </row>
    <row r="29" spans="1:171">
      <c r="A29" s="54"/>
      <c r="B29" s="54"/>
      <c r="C29" s="54"/>
      <c r="D29" s="54"/>
      <c r="E29" s="54"/>
      <c r="F29" s="23"/>
      <c r="G29" s="23"/>
      <c r="H29" s="23"/>
      <c r="I29" s="23"/>
      <c r="J29" s="23"/>
      <c r="K29" s="23"/>
    </row>
    <row r="30" spans="1:171">
      <c r="A30" s="54"/>
      <c r="B30" s="54"/>
      <c r="C30" s="54"/>
      <c r="D30" s="54"/>
      <c r="E30" s="54"/>
      <c r="F30" s="23"/>
      <c r="G30" s="23"/>
      <c r="H30" s="23"/>
      <c r="I30" s="23"/>
      <c r="J30" s="23"/>
      <c r="K30" s="23"/>
    </row>
    <row r="31" spans="1:171">
      <c r="A31" s="54"/>
      <c r="B31" s="54"/>
      <c r="C31" s="54"/>
      <c r="D31" s="54"/>
      <c r="E31" s="54"/>
      <c r="F31" s="23"/>
      <c r="G31" s="23"/>
      <c r="H31" s="23"/>
      <c r="I31" s="23"/>
      <c r="J31" s="23"/>
      <c r="K31" s="23"/>
    </row>
    <row r="32" spans="1:171">
      <c r="A32" s="54"/>
      <c r="B32" s="54"/>
      <c r="C32" s="54"/>
      <c r="D32" s="54"/>
      <c r="E32" s="54"/>
      <c r="F32" s="23"/>
      <c r="G32" s="23"/>
      <c r="H32" s="23"/>
      <c r="I32" s="23"/>
      <c r="J32" s="23"/>
      <c r="K32" s="23"/>
    </row>
    <row r="33" spans="1:14">
      <c r="A33" s="54"/>
      <c r="B33" s="54"/>
      <c r="C33" s="54"/>
      <c r="D33" s="54"/>
      <c r="E33" s="54"/>
      <c r="F33" s="23"/>
      <c r="G33" s="23"/>
      <c r="H33" s="23"/>
      <c r="I33" s="23"/>
      <c r="J33" s="23"/>
      <c r="K33" s="23"/>
    </row>
    <row r="34" spans="1:14">
      <c r="A34" s="54"/>
      <c r="B34" s="54"/>
      <c r="C34" s="54"/>
      <c r="D34" s="54"/>
      <c r="E34" s="54"/>
      <c r="F34" s="54"/>
      <c r="G34" s="54"/>
      <c r="H34" s="54"/>
      <c r="I34" s="54"/>
    </row>
    <row r="35" spans="1:14">
      <c r="A35" s="54"/>
      <c r="B35" s="54"/>
      <c r="C35" s="54"/>
      <c r="D35" s="54"/>
      <c r="E35" s="54"/>
      <c r="F35" s="54"/>
      <c r="G35" s="54"/>
      <c r="H35" s="54"/>
      <c r="I35" s="54"/>
      <c r="K35" s="54"/>
      <c r="L35" s="54"/>
      <c r="M35" s="26"/>
      <c r="N35" s="26"/>
    </row>
    <row r="36" spans="1:14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4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4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4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</row>
    <row r="40" spans="1:14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14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4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4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4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4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4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4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4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</row>
    <row r="51" spans="1:1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</row>
    <row r="53" spans="1:1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</row>
    <row r="54" spans="1:1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</row>
    <row r="56" spans="1:1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</row>
    <row r="57" spans="1:11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</row>
    <row r="58" spans="1:11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</row>
    <row r="60" spans="1:1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1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</row>
    <row r="62" spans="1:1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</row>
    <row r="65" spans="1:1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</row>
    <row r="66" spans="1:1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</row>
    <row r="67" spans="1:11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</row>
    <row r="68" spans="1:11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</row>
  </sheetData>
  <mergeCells count="5">
    <mergeCell ref="A2:N2"/>
    <mergeCell ref="L3:N3"/>
    <mergeCell ref="A1:N1"/>
    <mergeCell ref="L21:N21"/>
    <mergeCell ref="A4:A5"/>
  </mergeCells>
  <phoneticPr fontId="5" type="noConversion"/>
  <conditionalFormatting sqref="F3:I3 A3 B21:B22 M4 K3:N3 O1:IV22 A24:XFD65536 A6:A22 B3:E5 F4:F5 F21:F22 C4:C22 D21:D22 H4:J5 G4:G22 E4:E22 J3:J5 H21:K22 L5:M22 N5 N21:N22">
    <cfRule type="cellIs" dxfId="7" priority="55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90" orientation="landscape" r:id="rId1"/>
  <headerFooter>
    <oddHeader>&amp;C- 2 -</oddHeader>
  </headerFooter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I21"/>
  <sheetViews>
    <sheetView showGridLines="0" rightToLeft="1" zoomScale="70" zoomScaleNormal="70" zoomScalePageLayoutView="80" workbookViewId="0">
      <selection activeCell="B23" sqref="B23"/>
    </sheetView>
  </sheetViews>
  <sheetFormatPr defaultRowHeight="12.75"/>
  <cols>
    <col min="1" max="1" width="10.140625" style="7" customWidth="1"/>
    <col min="2" max="2" width="13.5703125" style="1" customWidth="1"/>
    <col min="3" max="3" width="10.85546875" style="1" customWidth="1"/>
    <col min="4" max="4" width="13.7109375" style="1" customWidth="1"/>
    <col min="5" max="5" width="9.28515625" style="1" customWidth="1"/>
    <col min="6" max="6" width="13.7109375" style="26" bestFit="1" customWidth="1"/>
    <col min="7" max="7" width="8.85546875" style="26" customWidth="1"/>
    <col min="8" max="8" width="11.42578125" style="18" customWidth="1"/>
    <col min="9" max="9" width="13.7109375" style="18" bestFit="1" customWidth="1"/>
    <col min="10" max="10" width="10.28515625" style="18" customWidth="1"/>
    <col min="11" max="11" width="13.28515625" style="18" customWidth="1"/>
    <col min="12" max="12" width="8.7109375" style="18" customWidth="1"/>
    <col min="13" max="13" width="8.42578125" style="18" customWidth="1"/>
    <col min="14" max="14" width="12.28515625" style="18" customWidth="1"/>
    <col min="15" max="16384" width="9.140625" style="1"/>
  </cols>
  <sheetData>
    <row r="1" spans="1:165" s="2" customFormat="1" ht="30" customHeight="1">
      <c r="A1" s="96" t="s">
        <v>74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</row>
    <row r="2" spans="1:165" s="2" customFormat="1" ht="16.5" customHeight="1">
      <c r="A2" s="96" t="s">
        <v>44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</row>
    <row r="3" spans="1:165" s="2" customFormat="1" ht="13.5" customHeight="1" thickBot="1">
      <c r="A3" s="37" t="s">
        <v>36</v>
      </c>
      <c r="B3" s="3"/>
      <c r="C3" s="3"/>
      <c r="D3" s="3"/>
      <c r="E3" s="3"/>
      <c r="F3" s="25"/>
      <c r="G3" s="25"/>
      <c r="H3" s="14"/>
      <c r="I3" s="14"/>
      <c r="J3" s="14"/>
      <c r="K3" s="15"/>
      <c r="L3" s="97" t="s">
        <v>35</v>
      </c>
      <c r="M3" s="97"/>
      <c r="N3" s="9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11" customFormat="1" ht="64.5" customHeight="1" thickBot="1">
      <c r="A4" s="100" t="s">
        <v>26</v>
      </c>
      <c r="B4" s="38" t="s">
        <v>0</v>
      </c>
      <c r="C4" s="38" t="s">
        <v>33</v>
      </c>
      <c r="D4" s="34" t="s">
        <v>17</v>
      </c>
      <c r="E4" s="38" t="s">
        <v>33</v>
      </c>
      <c r="F4" s="35" t="s">
        <v>23</v>
      </c>
      <c r="G4" s="38" t="s">
        <v>33</v>
      </c>
      <c r="H4" s="35" t="s">
        <v>18</v>
      </c>
      <c r="I4" s="35" t="s">
        <v>19</v>
      </c>
      <c r="J4" s="35" t="s">
        <v>20</v>
      </c>
      <c r="K4" s="35" t="s">
        <v>21</v>
      </c>
      <c r="L4" s="35" t="s">
        <v>28</v>
      </c>
      <c r="M4" s="38" t="s">
        <v>33</v>
      </c>
      <c r="N4" s="36" t="s">
        <v>22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</row>
    <row r="5" spans="1:165" s="10" customFormat="1" ht="12" customHeight="1" thickTop="1">
      <c r="A5" s="101"/>
      <c r="B5" s="58">
        <v>1</v>
      </c>
      <c r="C5" s="58"/>
      <c r="D5" s="39">
        <v>2</v>
      </c>
      <c r="E5" s="39"/>
      <c r="F5" s="40" t="s">
        <v>15</v>
      </c>
      <c r="G5" s="40"/>
      <c r="H5" s="41">
        <v>4</v>
      </c>
      <c r="I5" s="40" t="s">
        <v>24</v>
      </c>
      <c r="J5" s="41">
        <v>6</v>
      </c>
      <c r="K5" s="40" t="s">
        <v>25</v>
      </c>
      <c r="L5" s="41">
        <v>8</v>
      </c>
      <c r="M5" s="42"/>
      <c r="N5" s="43">
        <v>9</v>
      </c>
    </row>
    <row r="6" spans="1:165" s="13" customFormat="1" ht="21.75" customHeight="1">
      <c r="A6" s="44" t="s">
        <v>1</v>
      </c>
      <c r="B6" s="71">
        <v>32660821.773254041</v>
      </c>
      <c r="C6" s="72">
        <v>11.842400360407833</v>
      </c>
      <c r="D6" s="71">
        <v>21983840.599776216</v>
      </c>
      <c r="E6" s="72">
        <v>12.074820602718535</v>
      </c>
      <c r="F6" s="71">
        <v>10676981.173477825</v>
      </c>
      <c r="G6" s="72">
        <v>11.390951706305808</v>
      </c>
      <c r="H6" s="71">
        <v>1194702.5736462541</v>
      </c>
      <c r="I6" s="71">
        <v>9482278.5998315718</v>
      </c>
      <c r="J6" s="71">
        <v>303512.61626595975</v>
      </c>
      <c r="K6" s="71">
        <v>9178765.9835656136</v>
      </c>
      <c r="L6" s="71">
        <v>36853.041185154994</v>
      </c>
      <c r="M6" s="72">
        <v>11.940398801844509</v>
      </c>
      <c r="N6" s="73">
        <v>3120175.2159410948</v>
      </c>
      <c r="O6" s="12"/>
      <c r="P6" s="28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</row>
    <row r="7" spans="1:165" s="13" customFormat="1" ht="21.75" customHeight="1">
      <c r="A7" s="44" t="s">
        <v>2</v>
      </c>
      <c r="B7" s="71">
        <v>90488549.515422806</v>
      </c>
      <c r="C7" s="72">
        <v>32.810002113044199</v>
      </c>
      <c r="D7" s="71">
        <v>61057763.653497703</v>
      </c>
      <c r="E7" s="72">
        <v>33.536521481450244</v>
      </c>
      <c r="F7" s="71">
        <v>29430785.861925103</v>
      </c>
      <c r="G7" s="72">
        <v>31.398824722533153</v>
      </c>
      <c r="H7" s="71">
        <v>3407698.6958096139</v>
      </c>
      <c r="I7" s="71">
        <v>26023087.166115489</v>
      </c>
      <c r="J7" s="71">
        <v>820982.69623482111</v>
      </c>
      <c r="K7" s="71">
        <v>25202104.46988067</v>
      </c>
      <c r="L7" s="71">
        <v>98101.640660832039</v>
      </c>
      <c r="M7" s="72">
        <v>31.784967398495933</v>
      </c>
      <c r="N7" s="73">
        <v>8392583.6123904157</v>
      </c>
      <c r="O7" s="12"/>
      <c r="P7" s="28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</row>
    <row r="8" spans="1:165" s="13" customFormat="1" ht="21.75" customHeight="1">
      <c r="A8" s="44" t="s">
        <v>3</v>
      </c>
      <c r="B8" s="71">
        <v>48453967.018117957</v>
      </c>
      <c r="C8" s="72">
        <v>17.568794822806439</v>
      </c>
      <c r="D8" s="71">
        <v>31521417.353676166</v>
      </c>
      <c r="E8" s="72">
        <v>17.313419734899874</v>
      </c>
      <c r="F8" s="71">
        <v>16932549.66444179</v>
      </c>
      <c r="G8" s="72">
        <v>18.064830532004649</v>
      </c>
      <c r="H8" s="71">
        <v>1866523.7972698675</v>
      </c>
      <c r="I8" s="71">
        <v>15066025.867171925</v>
      </c>
      <c r="J8" s="71">
        <v>467566.38512407313</v>
      </c>
      <c r="K8" s="71">
        <v>14598459.482047852</v>
      </c>
      <c r="L8" s="71">
        <v>53018.362609061813</v>
      </c>
      <c r="M8" s="72">
        <v>17.177968846381297</v>
      </c>
      <c r="N8" s="73">
        <v>4380421.8086539963</v>
      </c>
      <c r="O8" s="12"/>
      <c r="P8" s="2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</row>
    <row r="9" spans="1:165" s="13" customFormat="1" ht="21.75" customHeight="1">
      <c r="A9" s="44" t="s">
        <v>4</v>
      </c>
      <c r="B9" s="71">
        <v>21576826.088661622</v>
      </c>
      <c r="C9" s="72">
        <v>7.8234838921925141</v>
      </c>
      <c r="D9" s="71">
        <v>13959946.056799492</v>
      </c>
      <c r="E9" s="72">
        <v>7.6676249308866344</v>
      </c>
      <c r="F9" s="71">
        <v>7616880.0318621295</v>
      </c>
      <c r="G9" s="72">
        <v>8.1262213715606819</v>
      </c>
      <c r="H9" s="71">
        <v>826575.67173614702</v>
      </c>
      <c r="I9" s="71">
        <v>6790304.3601259822</v>
      </c>
      <c r="J9" s="71">
        <v>212545.83367820299</v>
      </c>
      <c r="K9" s="71">
        <v>6577758.5264477795</v>
      </c>
      <c r="L9" s="71">
        <v>24199.062174240022</v>
      </c>
      <c r="M9" s="72">
        <v>7.8405049813758296</v>
      </c>
      <c r="N9" s="73">
        <v>1947586.6751020174</v>
      </c>
      <c r="O9" s="12"/>
      <c r="P9" s="28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</row>
    <row r="10" spans="1:165" s="13" customFormat="1" ht="21.75" customHeight="1">
      <c r="A10" s="44" t="s">
        <v>5</v>
      </c>
      <c r="B10" s="71">
        <v>19438644.048062131</v>
      </c>
      <c r="C10" s="72">
        <v>7.0482061620727983</v>
      </c>
      <c r="D10" s="71">
        <v>13059346.55907793</v>
      </c>
      <c r="E10" s="72">
        <v>7.1729626210627098</v>
      </c>
      <c r="F10" s="71">
        <v>6379297.4889841992</v>
      </c>
      <c r="G10" s="72">
        <v>6.8058815911077657</v>
      </c>
      <c r="H10" s="71">
        <v>699135.74917313608</v>
      </c>
      <c r="I10" s="71">
        <v>5680161.7398110637</v>
      </c>
      <c r="J10" s="71">
        <v>185462.08084870252</v>
      </c>
      <c r="K10" s="71">
        <v>5494699.6589623615</v>
      </c>
      <c r="L10" s="71">
        <v>21773.002475682031</v>
      </c>
      <c r="M10" s="72">
        <v>7.0544607531037293</v>
      </c>
      <c r="N10" s="73">
        <v>1687133.3185442635</v>
      </c>
      <c r="O10" s="12"/>
      <c r="P10" s="28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</row>
    <row r="11" spans="1:165" s="13" customFormat="1" ht="21.75" customHeight="1">
      <c r="A11" s="44" t="s">
        <v>6</v>
      </c>
      <c r="B11" s="71">
        <v>11417655.321734676</v>
      </c>
      <c r="C11" s="72">
        <v>4.1398972271986336</v>
      </c>
      <c r="D11" s="71">
        <v>7065876.3967167595</v>
      </c>
      <c r="E11" s="72">
        <v>3.8809956569739068</v>
      </c>
      <c r="F11" s="71">
        <v>4351778.9250179166</v>
      </c>
      <c r="G11" s="72">
        <v>4.64278270851832</v>
      </c>
      <c r="H11" s="71">
        <v>462923.01914682804</v>
      </c>
      <c r="I11" s="71">
        <v>3888855.9058710886</v>
      </c>
      <c r="J11" s="71">
        <v>111355.99501146952</v>
      </c>
      <c r="K11" s="71">
        <v>3777499.9108596193</v>
      </c>
      <c r="L11" s="71">
        <v>13568.983895104235</v>
      </c>
      <c r="M11" s="72">
        <v>4.3963557370840256</v>
      </c>
      <c r="N11" s="73">
        <v>1032728.2487064702</v>
      </c>
      <c r="O11" s="12"/>
      <c r="P11" s="28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</row>
    <row r="12" spans="1:165" s="13" customFormat="1" ht="21.75" customHeight="1">
      <c r="A12" s="44" t="s">
        <v>7</v>
      </c>
      <c r="B12" s="71">
        <v>14857432.225297868</v>
      </c>
      <c r="C12" s="72">
        <v>5.3871167713142496</v>
      </c>
      <c r="D12" s="71">
        <v>9682588.171687061</v>
      </c>
      <c r="E12" s="72">
        <v>5.3182479472815984</v>
      </c>
      <c r="F12" s="71">
        <v>5174844.0536108073</v>
      </c>
      <c r="G12" s="72">
        <v>5.5208862640659513</v>
      </c>
      <c r="H12" s="71">
        <v>573558.05266872165</v>
      </c>
      <c r="I12" s="71">
        <v>4601286.0009420849</v>
      </c>
      <c r="J12" s="71">
        <v>158862.57762582181</v>
      </c>
      <c r="K12" s="71">
        <v>4442423.4233162636</v>
      </c>
      <c r="L12" s="71">
        <v>16337.211737314068</v>
      </c>
      <c r="M12" s="72">
        <v>5.2932625688509924</v>
      </c>
      <c r="N12" s="73">
        <v>1301597.8362055297</v>
      </c>
      <c r="O12" s="12"/>
      <c r="P12" s="28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</row>
    <row r="13" spans="1:165" s="13" customFormat="1" ht="21.75" customHeight="1">
      <c r="A13" s="44" t="s">
        <v>8</v>
      </c>
      <c r="B13" s="71">
        <v>6802643.1551647075</v>
      </c>
      <c r="C13" s="72">
        <v>2.466552259821543</v>
      </c>
      <c r="D13" s="71">
        <v>4409917.9567128001</v>
      </c>
      <c r="E13" s="72">
        <v>2.4221867857136936</v>
      </c>
      <c r="F13" s="71">
        <v>2392725.1984519074</v>
      </c>
      <c r="G13" s="72">
        <v>2.5527269121472766</v>
      </c>
      <c r="H13" s="71">
        <v>247752.62884204829</v>
      </c>
      <c r="I13" s="71">
        <v>2144972.569609859</v>
      </c>
      <c r="J13" s="71">
        <v>63078.759415207656</v>
      </c>
      <c r="K13" s="71">
        <v>2081893.8101946514</v>
      </c>
      <c r="L13" s="71">
        <v>8830.6016792240152</v>
      </c>
      <c r="M13" s="72">
        <v>2.8611181687943263</v>
      </c>
      <c r="N13" s="73">
        <v>664080.78011091042</v>
      </c>
      <c r="O13" s="12"/>
      <c r="P13" s="28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</row>
    <row r="14" spans="1:165" s="13" customFormat="1" ht="21.75" customHeight="1">
      <c r="A14" s="44" t="s">
        <v>9</v>
      </c>
      <c r="B14" s="71">
        <v>5154094.1219372684</v>
      </c>
      <c r="C14" s="72">
        <v>1.8688092574936035</v>
      </c>
      <c r="D14" s="71">
        <v>3457631.5910611148</v>
      </c>
      <c r="E14" s="72">
        <v>1.8991350024972533</v>
      </c>
      <c r="F14" s="71">
        <v>1696462.5308761534</v>
      </c>
      <c r="G14" s="72">
        <v>1.8099051077068684</v>
      </c>
      <c r="H14" s="71">
        <v>182961.92802021431</v>
      </c>
      <c r="I14" s="71">
        <v>1513500.6028559392</v>
      </c>
      <c r="J14" s="71">
        <v>46607.985766234728</v>
      </c>
      <c r="K14" s="71">
        <v>1466892.6170897046</v>
      </c>
      <c r="L14" s="71">
        <v>6430.1358793095096</v>
      </c>
      <c r="M14" s="72">
        <v>2.0833663730289982</v>
      </c>
      <c r="N14" s="73">
        <v>454368.15241822688</v>
      </c>
      <c r="O14" s="12"/>
      <c r="P14" s="28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</row>
    <row r="15" spans="1:165" s="13" customFormat="1" ht="21.75" customHeight="1">
      <c r="A15" s="44" t="s">
        <v>14</v>
      </c>
      <c r="B15" s="71">
        <v>9413868.3520763516</v>
      </c>
      <c r="C15" s="72">
        <v>3.4133494478315356</v>
      </c>
      <c r="D15" s="71">
        <v>5648646.1043837443</v>
      </c>
      <c r="E15" s="72">
        <v>3.1025692735132431</v>
      </c>
      <c r="F15" s="71">
        <v>3765222.2476926069</v>
      </c>
      <c r="G15" s="72">
        <v>4.0170029421344626</v>
      </c>
      <c r="H15" s="71">
        <v>401334.74687899963</v>
      </c>
      <c r="I15" s="71">
        <v>3363887.5008136071</v>
      </c>
      <c r="J15" s="71">
        <v>102411.22425459733</v>
      </c>
      <c r="K15" s="71">
        <v>3261476.2765590101</v>
      </c>
      <c r="L15" s="71">
        <v>11525.950939756673</v>
      </c>
      <c r="M15" s="72">
        <v>3.7344123134843628</v>
      </c>
      <c r="N15" s="73">
        <v>859454.60352584417</v>
      </c>
      <c r="O15" s="12"/>
      <c r="P15" s="28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</row>
    <row r="16" spans="1:165" s="13" customFormat="1" ht="21.75" customHeight="1">
      <c r="A16" s="44" t="s">
        <v>10</v>
      </c>
      <c r="B16" s="74">
        <v>4287070.3241510475</v>
      </c>
      <c r="C16" s="72">
        <v>1.5544374083506682</v>
      </c>
      <c r="D16" s="74">
        <v>2902923.0871462659</v>
      </c>
      <c r="E16" s="72">
        <v>1.5944564072729788</v>
      </c>
      <c r="F16" s="74">
        <v>1384147.2370047811</v>
      </c>
      <c r="G16" s="72">
        <v>1.4767052666818892</v>
      </c>
      <c r="H16" s="74">
        <v>139140.48703096426</v>
      </c>
      <c r="I16" s="74">
        <v>1245006.7499738168</v>
      </c>
      <c r="J16" s="74">
        <v>37527.942228140426</v>
      </c>
      <c r="K16" s="74">
        <v>1207478.8077456765</v>
      </c>
      <c r="L16" s="74">
        <v>4939.4035294558316</v>
      </c>
      <c r="M16" s="72">
        <v>1.6003685472964015</v>
      </c>
      <c r="N16" s="75">
        <v>368219.27397664037</v>
      </c>
      <c r="O16" s="12"/>
      <c r="P16" s="2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</row>
    <row r="17" spans="1:165" s="13" customFormat="1" ht="21.75" customHeight="1">
      <c r="A17" s="44" t="s">
        <v>11</v>
      </c>
      <c r="B17" s="71">
        <v>7075835.0025110282</v>
      </c>
      <c r="C17" s="72">
        <v>2.5656081639851025</v>
      </c>
      <c r="D17" s="71">
        <v>4641463.5658232346</v>
      </c>
      <c r="E17" s="72">
        <v>2.5493652775093514</v>
      </c>
      <c r="F17" s="71">
        <v>2434371.4366877936</v>
      </c>
      <c r="G17" s="72">
        <v>2.5971580374613024</v>
      </c>
      <c r="H17" s="71">
        <v>261340.94946084588</v>
      </c>
      <c r="I17" s="71">
        <v>2173030.4872269477</v>
      </c>
      <c r="J17" s="71">
        <v>67986.875284600406</v>
      </c>
      <c r="K17" s="71">
        <v>2105043.6119423471</v>
      </c>
      <c r="L17" s="71">
        <v>7975.8166740971283</v>
      </c>
      <c r="M17" s="72">
        <v>2.5841675149860572</v>
      </c>
      <c r="N17" s="73">
        <v>617406.48138882988</v>
      </c>
      <c r="O17" s="12"/>
      <c r="P17" s="28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</row>
    <row r="18" spans="1:165" s="13" customFormat="1" ht="21.75" customHeight="1">
      <c r="A18" s="44" t="s">
        <v>12</v>
      </c>
      <c r="B18" s="71">
        <v>3466278.774972959</v>
      </c>
      <c r="C18" s="72">
        <v>1.2568287870707799</v>
      </c>
      <c r="D18" s="71">
        <v>2195917.8477592012</v>
      </c>
      <c r="E18" s="72">
        <v>1.2061274712058301</v>
      </c>
      <c r="F18" s="71">
        <v>1270360.927213758</v>
      </c>
      <c r="G18" s="72">
        <v>1.3553100578106809</v>
      </c>
      <c r="H18" s="71">
        <v>132232.40039761332</v>
      </c>
      <c r="I18" s="71">
        <v>1138128.5268161448</v>
      </c>
      <c r="J18" s="71">
        <v>35848.768183867585</v>
      </c>
      <c r="K18" s="71">
        <v>1102279.7586322769</v>
      </c>
      <c r="L18" s="71">
        <v>4483.5589601078664</v>
      </c>
      <c r="M18" s="72">
        <v>1.4526747403640639</v>
      </c>
      <c r="N18" s="73">
        <v>325673.55123965716</v>
      </c>
      <c r="O18" s="12"/>
      <c r="P18" s="28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</row>
    <row r="19" spans="1:165" s="13" customFormat="1" ht="21.75" customHeight="1">
      <c r="A19" s="44" t="s">
        <v>13</v>
      </c>
      <c r="B19" s="74">
        <v>701936.61249529524</v>
      </c>
      <c r="C19" s="72">
        <v>0.25451332641008262</v>
      </c>
      <c r="D19" s="74">
        <v>476217.67484453338</v>
      </c>
      <c r="E19" s="72">
        <v>0.26156680701414942</v>
      </c>
      <c r="F19" s="74">
        <v>225718.93765076192</v>
      </c>
      <c r="G19" s="72">
        <v>0.24081277996118969</v>
      </c>
      <c r="H19" s="74">
        <v>19915.65096772887</v>
      </c>
      <c r="I19" s="74">
        <v>205803.28668303302</v>
      </c>
      <c r="J19" s="74">
        <v>11182.726081572027</v>
      </c>
      <c r="K19" s="74">
        <v>194620.56060146098</v>
      </c>
      <c r="L19" s="74">
        <v>604.85504330494587</v>
      </c>
      <c r="M19" s="72">
        <v>0.19597325490948109</v>
      </c>
      <c r="N19" s="75">
        <v>46782.298797213072</v>
      </c>
      <c r="O19" s="12"/>
      <c r="P19" s="28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</row>
    <row r="20" spans="1:165" s="13" customFormat="1" ht="21.75" customHeight="1" thickBot="1">
      <c r="A20" s="45" t="s">
        <v>41</v>
      </c>
      <c r="B20" s="76">
        <v>275795622.3338598</v>
      </c>
      <c r="C20" s="76">
        <v>100</v>
      </c>
      <c r="D20" s="76">
        <v>182063496.61896223</v>
      </c>
      <c r="E20" s="76">
        <v>100</v>
      </c>
      <c r="F20" s="76">
        <v>93732125.714897543</v>
      </c>
      <c r="G20" s="76">
        <v>100</v>
      </c>
      <c r="H20" s="76">
        <v>10415796.351048982</v>
      </c>
      <c r="I20" s="76">
        <v>83316329.363848537</v>
      </c>
      <c r="J20" s="76">
        <v>2624932.4660032713</v>
      </c>
      <c r="K20" s="76">
        <v>80691396.897845283</v>
      </c>
      <c r="L20" s="76">
        <v>308641.62744264514</v>
      </c>
      <c r="M20" s="76">
        <v>100</v>
      </c>
      <c r="N20" s="77">
        <v>25198211.857001107</v>
      </c>
      <c r="O20" s="12"/>
      <c r="P20" s="28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</row>
    <row r="21" spans="1:165" s="2" customFormat="1" ht="17.25" customHeight="1">
      <c r="A21" s="21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9"/>
      <c r="M21" s="99"/>
      <c r="N21" s="99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</row>
  </sheetData>
  <mergeCells count="6">
    <mergeCell ref="L3:N3"/>
    <mergeCell ref="B21:K21"/>
    <mergeCell ref="L21:N21"/>
    <mergeCell ref="A1:N1"/>
    <mergeCell ref="A2:N2"/>
    <mergeCell ref="A4:A5"/>
  </mergeCells>
  <phoneticPr fontId="5" type="noConversion"/>
  <conditionalFormatting sqref="K2:K3 B2:E3 A1:A3 M4 K3:N3 A22:XFD65536 O1:IV21 A6:A21 B21 B3:B5 C3:C21 D21 D3:D5 F3:F5 E3:E21 F21 H21:K21 G3:G21 H3:J5 J2:J5 L5:M21 N5 N21">
    <cfRule type="cellIs" dxfId="6" priority="60" stopIfTrue="1" operator="equal">
      <formula>0</formula>
    </cfRule>
  </conditionalFormatting>
  <conditionalFormatting sqref="B6:B20 D6:D20 F6:F20 H6:K20 N6:N20">
    <cfRule type="cellIs" dxfId="5" priority="1" stopIfTrue="1" operator="equal">
      <formula>0</formula>
    </cfRule>
  </conditionalFormatting>
  <printOptions horizontalCentered="1"/>
  <pageMargins left="0.51181102362204722" right="0.51181102362204722" top="0.59055118110236227" bottom="0.15748031496062992" header="0.15748031496062992" footer="0"/>
  <pageSetup paperSize="9" scale="87" orientation="landscape" r:id="rId1"/>
  <headerFooter>
    <oddHeader>&amp;C- 3 -</oddHead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FP37"/>
  <sheetViews>
    <sheetView showGridLines="0" rightToLeft="1" view="pageBreakPreview" zoomScale="60" zoomScaleNormal="70" workbookViewId="0">
      <selection activeCell="N33" sqref="N33"/>
    </sheetView>
  </sheetViews>
  <sheetFormatPr defaultColWidth="15.28515625" defaultRowHeight="12.75"/>
  <cols>
    <col min="1" max="1" width="15.28515625" style="7"/>
    <col min="2" max="2" width="15.28515625" style="1"/>
    <col min="3" max="3" width="10.140625" style="18" customWidth="1"/>
    <col min="4" max="4" width="15.28515625" style="18"/>
    <col min="5" max="5" width="12.28515625" style="18" customWidth="1"/>
    <col min="6" max="6" width="15.28515625" style="18"/>
    <col min="7" max="7" width="11.85546875" style="18" customWidth="1"/>
    <col min="8" max="10" width="15.28515625" style="18"/>
    <col min="11" max="11" width="15.28515625" style="1"/>
    <col min="12" max="12" width="10.5703125" style="1" customWidth="1"/>
    <col min="13" max="13" width="10.42578125" style="1" customWidth="1"/>
    <col min="14" max="16384" width="15.28515625" style="1"/>
  </cols>
  <sheetData>
    <row r="1" spans="1:172" s="2" customFormat="1" ht="18" customHeight="1">
      <c r="A1" s="96" t="s">
        <v>75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</row>
    <row r="2" spans="1:172" s="2" customFormat="1" ht="18">
      <c r="A2" s="96"/>
      <c r="B2" s="96"/>
      <c r="C2" s="96"/>
      <c r="D2" s="96"/>
      <c r="E2" s="96"/>
      <c r="F2" s="96"/>
      <c r="G2" s="96"/>
      <c r="H2" s="96"/>
      <c r="I2" s="96"/>
      <c r="J2" s="96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</row>
    <row r="3" spans="1:172" s="2" customFormat="1" ht="16.5" thickBot="1">
      <c r="A3" s="33" t="s">
        <v>37</v>
      </c>
      <c r="B3" s="3"/>
      <c r="C3" s="14"/>
      <c r="D3" s="15"/>
      <c r="E3" s="15"/>
      <c r="F3" s="15"/>
      <c r="G3" s="15"/>
      <c r="K3" s="5"/>
      <c r="L3" s="97" t="s">
        <v>35</v>
      </c>
      <c r="M3" s="97"/>
      <c r="N3" s="9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</row>
    <row r="4" spans="1:172" s="30" customFormat="1" ht="48" customHeight="1" thickBot="1">
      <c r="A4" s="100" t="s">
        <v>16</v>
      </c>
      <c r="B4" s="38" t="s">
        <v>0</v>
      </c>
      <c r="C4" s="38" t="s">
        <v>33</v>
      </c>
      <c r="D4" s="34" t="s">
        <v>17</v>
      </c>
      <c r="E4" s="38" t="s">
        <v>33</v>
      </c>
      <c r="F4" s="35" t="s">
        <v>23</v>
      </c>
      <c r="G4" s="38" t="s">
        <v>33</v>
      </c>
      <c r="H4" s="35" t="s">
        <v>18</v>
      </c>
      <c r="I4" s="35" t="s">
        <v>19</v>
      </c>
      <c r="J4" s="35" t="s">
        <v>20</v>
      </c>
      <c r="K4" s="35" t="s">
        <v>21</v>
      </c>
      <c r="L4" s="35" t="s">
        <v>28</v>
      </c>
      <c r="M4" s="38" t="s">
        <v>33</v>
      </c>
      <c r="N4" s="36" t="s">
        <v>22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</row>
    <row r="5" spans="1:172" s="10" customFormat="1" ht="17.25" thickTop="1" thickBot="1">
      <c r="A5" s="102"/>
      <c r="B5" s="58">
        <v>1</v>
      </c>
      <c r="C5" s="58"/>
      <c r="D5" s="39">
        <v>2</v>
      </c>
      <c r="E5" s="39"/>
      <c r="F5" s="40" t="s">
        <v>15</v>
      </c>
      <c r="G5" s="40"/>
      <c r="H5" s="41">
        <v>4</v>
      </c>
      <c r="I5" s="40" t="s">
        <v>24</v>
      </c>
      <c r="J5" s="41">
        <v>6</v>
      </c>
      <c r="K5" s="40" t="s">
        <v>25</v>
      </c>
      <c r="L5" s="41">
        <v>8</v>
      </c>
      <c r="M5" s="42"/>
      <c r="N5" s="43">
        <v>9</v>
      </c>
    </row>
    <row r="6" spans="1:172" s="31" customFormat="1" ht="15">
      <c r="A6" s="81" t="s">
        <v>46</v>
      </c>
      <c r="B6" s="82">
        <v>42300</v>
      </c>
      <c r="C6" s="83">
        <v>1.0365850609075898E-2</v>
      </c>
      <c r="D6" s="84">
        <v>28179</v>
      </c>
      <c r="E6" s="83">
        <v>1.0301459740913515E-2</v>
      </c>
      <c r="F6" s="84">
        <v>14121</v>
      </c>
      <c r="G6" s="83">
        <v>1.0496781398954838E-2</v>
      </c>
      <c r="H6" s="84">
        <v>2298</v>
      </c>
      <c r="I6" s="84">
        <v>11823</v>
      </c>
      <c r="J6" s="84">
        <v>250.5</v>
      </c>
      <c r="K6" s="84">
        <v>11572.5</v>
      </c>
      <c r="L6" s="84">
        <v>72</v>
      </c>
      <c r="M6" s="83">
        <v>1.9221444599821638E-2</v>
      </c>
      <c r="N6" s="85">
        <v>6407.6</v>
      </c>
    </row>
    <row r="7" spans="1:172" s="31" customFormat="1" ht="15">
      <c r="A7" s="81" t="s">
        <v>47</v>
      </c>
      <c r="B7" s="86">
        <v>900</v>
      </c>
      <c r="C7" s="87">
        <v>2.2055001295906166E-4</v>
      </c>
      <c r="D7" s="78">
        <v>450</v>
      </c>
      <c r="E7" s="87">
        <v>1.6450750145182875E-4</v>
      </c>
      <c r="F7" s="78">
        <v>450</v>
      </c>
      <c r="G7" s="87">
        <v>3.3450546204444992E-4</v>
      </c>
      <c r="H7" s="78">
        <v>9</v>
      </c>
      <c r="I7" s="78">
        <v>441</v>
      </c>
      <c r="J7" s="78">
        <v>0</v>
      </c>
      <c r="K7" s="78">
        <v>441</v>
      </c>
      <c r="L7" s="78">
        <v>2</v>
      </c>
      <c r="M7" s="87">
        <v>5.339290166617122E-4</v>
      </c>
      <c r="N7" s="79">
        <v>72</v>
      </c>
    </row>
    <row r="8" spans="1:172" s="31" customFormat="1" ht="15">
      <c r="A8" s="88" t="s">
        <v>48</v>
      </c>
      <c r="B8" s="89">
        <v>1226143.3907692309</v>
      </c>
      <c r="C8" s="90">
        <v>0.30047326747091296</v>
      </c>
      <c r="D8" s="71">
        <v>742356.72470769146</v>
      </c>
      <c r="E8" s="90">
        <v>0.27138499992805643</v>
      </c>
      <c r="F8" s="71">
        <v>483786.66606153944</v>
      </c>
      <c r="G8" s="90">
        <v>0.35962062724857607</v>
      </c>
      <c r="H8" s="71">
        <v>63896.266953846112</v>
      </c>
      <c r="I8" s="71">
        <v>419890.39910769329</v>
      </c>
      <c r="J8" s="71">
        <v>14294.669230769232</v>
      </c>
      <c r="K8" s="71">
        <v>405595.72987692413</v>
      </c>
      <c r="L8" s="71">
        <v>1067.7923076923055</v>
      </c>
      <c r="M8" s="90">
        <v>0.28506264842254653</v>
      </c>
      <c r="N8" s="73">
        <v>112199.16538461528</v>
      </c>
    </row>
    <row r="9" spans="1:172" s="31" customFormat="1" ht="15">
      <c r="A9" s="88" t="s">
        <v>49</v>
      </c>
      <c r="B9" s="89">
        <v>82457351.785590366</v>
      </c>
      <c r="C9" s="90">
        <v>20.206633338757623</v>
      </c>
      <c r="D9" s="71">
        <v>56797100.917396732</v>
      </c>
      <c r="E9" s="90">
        <v>20.763442581396237</v>
      </c>
      <c r="F9" s="71">
        <v>25660250.86819363</v>
      </c>
      <c r="G9" s="90">
        <v>19.07443127298135</v>
      </c>
      <c r="H9" s="71">
        <v>3031284.3028938449</v>
      </c>
      <c r="I9" s="71">
        <v>22628966.565299787</v>
      </c>
      <c r="J9" s="71">
        <v>1587814.0314875392</v>
      </c>
      <c r="K9" s="71">
        <v>21041152.533812247</v>
      </c>
      <c r="L9" s="71">
        <v>57264.228572488464</v>
      </c>
      <c r="M9" s="90">
        <v>15.287516625800144</v>
      </c>
      <c r="N9" s="73">
        <v>5446446.8390526604</v>
      </c>
    </row>
    <row r="10" spans="1:172" s="31" customFormat="1" ht="15">
      <c r="A10" s="88" t="s">
        <v>50</v>
      </c>
      <c r="B10" s="89">
        <v>1084996</v>
      </c>
      <c r="C10" s="90">
        <v>0.26588431317836675</v>
      </c>
      <c r="D10" s="71">
        <v>856329</v>
      </c>
      <c r="E10" s="90">
        <v>0.3130500982460957</v>
      </c>
      <c r="F10" s="71">
        <v>228667</v>
      </c>
      <c r="G10" s="90">
        <v>0.16997857886515164</v>
      </c>
      <c r="H10" s="71">
        <v>34645</v>
      </c>
      <c r="I10" s="71">
        <v>194022</v>
      </c>
      <c r="J10" s="71">
        <v>4542.3</v>
      </c>
      <c r="K10" s="71">
        <v>189479.7</v>
      </c>
      <c r="L10" s="71">
        <v>1662.5</v>
      </c>
      <c r="M10" s="90">
        <v>0.44382849510004824</v>
      </c>
      <c r="N10" s="73">
        <v>93266</v>
      </c>
    </row>
    <row r="11" spans="1:172" s="31" customFormat="1" ht="15">
      <c r="A11" s="88" t="s">
        <v>51</v>
      </c>
      <c r="B11" s="89">
        <v>45310370.465356074</v>
      </c>
      <c r="C11" s="90">
        <v>11.103558659237962</v>
      </c>
      <c r="D11" s="71">
        <v>30817120.309291106</v>
      </c>
      <c r="E11" s="90">
        <v>11.265883253381974</v>
      </c>
      <c r="F11" s="71">
        <v>14493250.156064965</v>
      </c>
      <c r="G11" s="90">
        <v>10.773491866622905</v>
      </c>
      <c r="H11" s="71">
        <v>2015286.3836850715</v>
      </c>
      <c r="I11" s="71">
        <v>12477963.772379892</v>
      </c>
      <c r="J11" s="71">
        <v>398338.23484371044</v>
      </c>
      <c r="K11" s="71">
        <v>12079625.537536182</v>
      </c>
      <c r="L11" s="71">
        <v>35034.49804640036</v>
      </c>
      <c r="M11" s="90">
        <v>9.3529675455756109</v>
      </c>
      <c r="N11" s="73">
        <v>3752817.6927004717</v>
      </c>
    </row>
    <row r="12" spans="1:172" s="31" customFormat="1" ht="15">
      <c r="A12" s="88" t="s">
        <v>52</v>
      </c>
      <c r="B12" s="89">
        <v>36032287.151191801</v>
      </c>
      <c r="C12" s="90">
        <v>8.8299126645999806</v>
      </c>
      <c r="D12" s="71">
        <v>22366856.907639958</v>
      </c>
      <c r="E12" s="90">
        <v>8.1767016560142807</v>
      </c>
      <c r="F12" s="71">
        <v>13665430.243551845</v>
      </c>
      <c r="G12" s="90">
        <v>10.158135683678911</v>
      </c>
      <c r="H12" s="71">
        <v>1191816.9569522406</v>
      </c>
      <c r="I12" s="71">
        <v>12473613.286599606</v>
      </c>
      <c r="J12" s="71">
        <v>405943.85235715267</v>
      </c>
      <c r="K12" s="71">
        <v>12067669.434242453</v>
      </c>
      <c r="L12" s="71">
        <v>54505.791666662335</v>
      </c>
      <c r="M12" s="90">
        <v>14.551111873474584</v>
      </c>
      <c r="N12" s="73">
        <v>4641297.303856493</v>
      </c>
    </row>
    <row r="13" spans="1:172" s="31" customFormat="1" ht="15">
      <c r="A13" s="88" t="s">
        <v>53</v>
      </c>
      <c r="B13" s="89">
        <v>8596578.4665555861</v>
      </c>
      <c r="C13" s="90">
        <v>2.1066394357804721</v>
      </c>
      <c r="D13" s="71">
        <v>5493989.1853212873</v>
      </c>
      <c r="E13" s="90">
        <v>2.00844985306794</v>
      </c>
      <c r="F13" s="71">
        <v>3102589.2812342988</v>
      </c>
      <c r="G13" s="90">
        <v>2.3062956912298596</v>
      </c>
      <c r="H13" s="71">
        <v>285739.87703827542</v>
      </c>
      <c r="I13" s="71">
        <v>2816849.4041960235</v>
      </c>
      <c r="J13" s="71">
        <v>93615.302460318053</v>
      </c>
      <c r="K13" s="71">
        <v>2723234.1017357055</v>
      </c>
      <c r="L13" s="71">
        <v>12885.064985994268</v>
      </c>
      <c r="M13" s="90">
        <v>3.4398550387970888</v>
      </c>
      <c r="N13" s="73">
        <v>1105196.1624127093</v>
      </c>
    </row>
    <row r="14" spans="1:172" s="31" customFormat="1" ht="15">
      <c r="A14" s="88" t="s">
        <v>54</v>
      </c>
      <c r="B14" s="89">
        <v>22416365.021666694</v>
      </c>
      <c r="C14" s="90">
        <v>5.4932551066929394</v>
      </c>
      <c r="D14" s="71">
        <v>13552506.446002148</v>
      </c>
      <c r="E14" s="90">
        <v>4.9544199418702597</v>
      </c>
      <c r="F14" s="71">
        <v>8863858.5756645463</v>
      </c>
      <c r="G14" s="90">
        <v>6.5889091296651756</v>
      </c>
      <c r="H14" s="71">
        <v>928469.17833333299</v>
      </c>
      <c r="I14" s="71">
        <v>7935389.3973312126</v>
      </c>
      <c r="J14" s="71">
        <v>254135.52183329713</v>
      </c>
      <c r="K14" s="71">
        <v>7681253.8754979167</v>
      </c>
      <c r="L14" s="71">
        <v>26103.416666663405</v>
      </c>
      <c r="M14" s="90">
        <v>6.96868579617127</v>
      </c>
      <c r="N14" s="73">
        <v>2105127.2666666708</v>
      </c>
    </row>
    <row r="15" spans="1:172" s="31" customFormat="1" ht="15">
      <c r="A15" s="88" t="s">
        <v>55</v>
      </c>
      <c r="B15" s="89">
        <v>6080970.4253333323</v>
      </c>
      <c r="C15" s="90">
        <v>1.4901756734565967</v>
      </c>
      <c r="D15" s="71">
        <v>4919794.8846666683</v>
      </c>
      <c r="E15" s="90">
        <v>1.7985403647377811</v>
      </c>
      <c r="F15" s="71">
        <v>1161175.5406666645</v>
      </c>
      <c r="G15" s="90">
        <v>0.86315457943425911</v>
      </c>
      <c r="H15" s="71">
        <v>239073.89733333341</v>
      </c>
      <c r="I15" s="71">
        <v>922101.64333333133</v>
      </c>
      <c r="J15" s="71">
        <v>107781.158</v>
      </c>
      <c r="K15" s="71">
        <v>814320.48533333139</v>
      </c>
      <c r="L15" s="71">
        <v>3145.25</v>
      </c>
      <c r="M15" s="90">
        <v>0.83967011982762507</v>
      </c>
      <c r="N15" s="73">
        <v>419365.79966666637</v>
      </c>
    </row>
    <row r="16" spans="1:172" s="31" customFormat="1" ht="15">
      <c r="A16" s="88" t="s">
        <v>56</v>
      </c>
      <c r="B16" s="89">
        <v>6837828.1882466851</v>
      </c>
      <c r="C16" s="90">
        <v>1.6756478839218261</v>
      </c>
      <c r="D16" s="71">
        <v>4242189.8593522692</v>
      </c>
      <c r="E16" s="90">
        <v>1.5508267876585038</v>
      </c>
      <c r="F16" s="71">
        <v>2595638.3288944154</v>
      </c>
      <c r="G16" s="90">
        <v>1.9294559966824674</v>
      </c>
      <c r="H16" s="71">
        <v>450327.63913064648</v>
      </c>
      <c r="I16" s="71">
        <v>2145310.689763769</v>
      </c>
      <c r="J16" s="71">
        <v>79210.74576923046</v>
      </c>
      <c r="K16" s="71">
        <v>2066099.9439945384</v>
      </c>
      <c r="L16" s="71">
        <v>7855.5979853481385</v>
      </c>
      <c r="M16" s="90">
        <v>2.0971658538033293</v>
      </c>
      <c r="N16" s="73">
        <v>779243.99797680881</v>
      </c>
    </row>
    <row r="17" spans="1:172" s="31" customFormat="1" ht="15">
      <c r="A17" s="88" t="s">
        <v>57</v>
      </c>
      <c r="B17" s="89">
        <v>2001217.5</v>
      </c>
      <c r="C17" s="90">
        <v>0.49040949506544551</v>
      </c>
      <c r="D17" s="71">
        <v>1597273.581</v>
      </c>
      <c r="E17" s="90">
        <v>0.58391885765627827</v>
      </c>
      <c r="F17" s="71">
        <v>403943.91899999999</v>
      </c>
      <c r="G17" s="90">
        <v>0.30026988281142414</v>
      </c>
      <c r="H17" s="71">
        <v>68965.650999999998</v>
      </c>
      <c r="I17" s="71">
        <v>334978.26799999998</v>
      </c>
      <c r="J17" s="71">
        <v>27699.4</v>
      </c>
      <c r="K17" s="71">
        <v>307278.86800000002</v>
      </c>
      <c r="L17" s="71">
        <v>353</v>
      </c>
      <c r="M17" s="90">
        <v>9.4238471440792199E-2</v>
      </c>
      <c r="N17" s="73">
        <v>66805.452999999994</v>
      </c>
    </row>
    <row r="18" spans="1:172" s="31" customFormat="1" ht="15">
      <c r="A18" s="88" t="s">
        <v>58</v>
      </c>
      <c r="B18" s="89">
        <v>24493050.086898964</v>
      </c>
      <c r="C18" s="90">
        <v>6.0021583489694583</v>
      </c>
      <c r="D18" s="71">
        <v>17101399.810034368</v>
      </c>
      <c r="E18" s="90">
        <v>6.2517967868389617</v>
      </c>
      <c r="F18" s="71">
        <v>7391650.2768645957</v>
      </c>
      <c r="G18" s="90">
        <v>5.4945497580746174</v>
      </c>
      <c r="H18" s="71">
        <v>1038969.3996767673</v>
      </c>
      <c r="I18" s="71">
        <v>6352680.8771878276</v>
      </c>
      <c r="J18" s="71">
        <v>475104.11940404092</v>
      </c>
      <c r="K18" s="71">
        <v>5877576.7577837864</v>
      </c>
      <c r="L18" s="71">
        <v>13166.817171717204</v>
      </c>
      <c r="M18" s="90">
        <v>3.5150728725297564</v>
      </c>
      <c r="N18" s="73">
        <v>1633126.2575959591</v>
      </c>
    </row>
    <row r="19" spans="1:172" s="31" customFormat="1" ht="15">
      <c r="A19" s="88" t="s">
        <v>59</v>
      </c>
      <c r="B19" s="89">
        <v>18892332.131166678</v>
      </c>
      <c r="C19" s="90">
        <v>4.6296712181730086</v>
      </c>
      <c r="D19" s="71">
        <v>13398606.11266673</v>
      </c>
      <c r="E19" s="90">
        <v>4.8981582545155629</v>
      </c>
      <c r="F19" s="71">
        <v>5493726.0184999518</v>
      </c>
      <c r="G19" s="90">
        <v>4.0837363559198723</v>
      </c>
      <c r="H19" s="71">
        <v>724248.27966666664</v>
      </c>
      <c r="I19" s="71">
        <v>4769477.738833284</v>
      </c>
      <c r="J19" s="71">
        <v>201043.73300000047</v>
      </c>
      <c r="K19" s="71">
        <v>4568434.005833284</v>
      </c>
      <c r="L19" s="71">
        <v>10463.499999999902</v>
      </c>
      <c r="M19" s="90">
        <v>2.7933831329198866</v>
      </c>
      <c r="N19" s="73">
        <v>1023081.8746666689</v>
      </c>
    </row>
    <row r="20" spans="1:172" s="31" customFormat="1" ht="15">
      <c r="A20" s="88" t="s">
        <v>60</v>
      </c>
      <c r="B20" s="89">
        <v>39516038.212567218</v>
      </c>
      <c r="C20" s="90">
        <v>9.683625266524972</v>
      </c>
      <c r="D20" s="71">
        <v>23165901.171024512</v>
      </c>
      <c r="E20" s="90">
        <v>8.4688100456116366</v>
      </c>
      <c r="F20" s="71">
        <v>16350137.041542698</v>
      </c>
      <c r="G20" s="90">
        <v>12.153800323491813</v>
      </c>
      <c r="H20" s="71">
        <v>1608237.5334344828</v>
      </c>
      <c r="I20" s="71">
        <v>14741899.508108215</v>
      </c>
      <c r="J20" s="71">
        <v>472532.81245831324</v>
      </c>
      <c r="K20" s="71">
        <v>14269366.695649903</v>
      </c>
      <c r="L20" s="71">
        <v>36385.810714286577</v>
      </c>
      <c r="M20" s="90">
        <v>9.7137200675591124</v>
      </c>
      <c r="N20" s="73">
        <v>3439092.0496310731</v>
      </c>
    </row>
    <row r="21" spans="1:172" s="31" customFormat="1" ht="15">
      <c r="A21" s="88" t="s">
        <v>61</v>
      </c>
      <c r="B21" s="89">
        <v>11472415.919127217</v>
      </c>
      <c r="C21" s="90">
        <v>2.8113794218169477</v>
      </c>
      <c r="D21" s="71">
        <v>7074853.9428887842</v>
      </c>
      <c r="E21" s="90">
        <v>2.5863701006250066</v>
      </c>
      <c r="F21" s="71">
        <v>4397561.9762384333</v>
      </c>
      <c r="G21" s="90">
        <v>3.2689077794016472</v>
      </c>
      <c r="H21" s="71">
        <v>643517.46230158547</v>
      </c>
      <c r="I21" s="71">
        <v>3754044.5139368465</v>
      </c>
      <c r="J21" s="71">
        <v>182185.69230158927</v>
      </c>
      <c r="K21" s="71">
        <v>3571858.8216352579</v>
      </c>
      <c r="L21" s="71">
        <v>7813.8373015874204</v>
      </c>
      <c r="M21" s="90">
        <v>2.0860172333955891</v>
      </c>
      <c r="N21" s="73">
        <v>719821.92179366376</v>
      </c>
    </row>
    <row r="22" spans="1:172" s="31" customFormat="1" ht="15">
      <c r="A22" s="88" t="s">
        <v>62</v>
      </c>
      <c r="B22" s="89">
        <v>45516318.356091157</v>
      </c>
      <c r="C22" s="90">
        <v>11.154027336982978</v>
      </c>
      <c r="D22" s="71">
        <v>29377793.240086585</v>
      </c>
      <c r="E22" s="90">
        <v>10.739705253544598</v>
      </c>
      <c r="F22" s="71">
        <v>16138525.116004569</v>
      </c>
      <c r="G22" s="90">
        <v>11.996499556989042</v>
      </c>
      <c r="H22" s="71">
        <v>2004801.594708151</v>
      </c>
      <c r="I22" s="71">
        <v>14133723.521296421</v>
      </c>
      <c r="J22" s="71">
        <v>509287.92616654432</v>
      </c>
      <c r="K22" s="71">
        <v>13624435.595129875</v>
      </c>
      <c r="L22" s="71">
        <v>59923.654166670342</v>
      </c>
      <c r="M22" s="90">
        <v>15.997488871993403</v>
      </c>
      <c r="N22" s="73">
        <v>4572689.0158339459</v>
      </c>
    </row>
    <row r="23" spans="1:172" s="31" customFormat="1" ht="15">
      <c r="A23" s="88" t="s">
        <v>63</v>
      </c>
      <c r="B23" s="89">
        <v>10229461.111142876</v>
      </c>
      <c r="C23" s="90">
        <v>2.5067864229186427</v>
      </c>
      <c r="D23" s="71">
        <v>7305782.2240476171</v>
      </c>
      <c r="E23" s="90">
        <v>2.6707910662872401</v>
      </c>
      <c r="F23" s="71">
        <v>2923678.8870952595</v>
      </c>
      <c r="G23" s="90">
        <v>2.1733034599942287</v>
      </c>
      <c r="H23" s="71">
        <v>283962.72052381025</v>
      </c>
      <c r="I23" s="71">
        <v>2639716.1665714495</v>
      </c>
      <c r="J23" s="71">
        <v>122088.77719047622</v>
      </c>
      <c r="K23" s="71">
        <v>2517627.3893809733</v>
      </c>
      <c r="L23" s="71">
        <v>6967.9261904761661</v>
      </c>
      <c r="M23" s="90">
        <v>1.8601889895261647</v>
      </c>
      <c r="N23" s="73">
        <v>928846.7174285705</v>
      </c>
    </row>
    <row r="24" spans="1:172" s="31" customFormat="1" ht="15">
      <c r="A24" s="88" t="s">
        <v>64</v>
      </c>
      <c r="B24" s="89">
        <v>248282.5</v>
      </c>
      <c r="C24" s="90">
        <v>6.0843009547231361E-2</v>
      </c>
      <c r="D24" s="71">
        <v>182083.85</v>
      </c>
      <c r="E24" s="90">
        <v>6.6564798262732372E-2</v>
      </c>
      <c r="F24" s="71">
        <v>66198.649999999994</v>
      </c>
      <c r="G24" s="90">
        <v>4.92084666777085E-2</v>
      </c>
      <c r="H24" s="71">
        <v>45178</v>
      </c>
      <c r="I24" s="71">
        <v>21020.65</v>
      </c>
      <c r="J24" s="71">
        <v>1138</v>
      </c>
      <c r="K24" s="71">
        <v>19882.650000000001</v>
      </c>
      <c r="L24" s="71">
        <v>71</v>
      </c>
      <c r="M24" s="90">
        <v>1.8954480091490783E-2</v>
      </c>
      <c r="N24" s="73">
        <v>13158</v>
      </c>
    </row>
    <row r="25" spans="1:172" s="31" customFormat="1" ht="15">
      <c r="A25" s="88" t="s">
        <v>65</v>
      </c>
      <c r="B25" s="89">
        <v>824183.75466666673</v>
      </c>
      <c r="C25" s="90">
        <v>0.2019708197470905</v>
      </c>
      <c r="D25" s="71">
        <v>511873.62</v>
      </c>
      <c r="E25" s="90">
        <v>0.18712677841178407</v>
      </c>
      <c r="F25" s="71">
        <v>312310.13466666668</v>
      </c>
      <c r="G25" s="90">
        <v>0.23215432421741716</v>
      </c>
      <c r="H25" s="71">
        <v>31870.003000000001</v>
      </c>
      <c r="I25" s="71">
        <v>280440.13166666671</v>
      </c>
      <c r="J25" s="71">
        <v>11331.445</v>
      </c>
      <c r="K25" s="71">
        <v>269108.6866666667</v>
      </c>
      <c r="L25" s="71">
        <v>943.50000000000227</v>
      </c>
      <c r="M25" s="90">
        <v>0.2518810136101633</v>
      </c>
      <c r="N25" s="73">
        <v>129814.9</v>
      </c>
    </row>
    <row r="26" spans="1:172" s="31" customFormat="1" ht="15">
      <c r="A26" s="91" t="s">
        <v>66</v>
      </c>
      <c r="B26" s="89">
        <v>27584</v>
      </c>
      <c r="C26" s="90">
        <v>6.759612841625285E-3</v>
      </c>
      <c r="D26" s="71">
        <v>13014.8</v>
      </c>
      <c r="E26" s="90">
        <v>4.757849399767246E-3</v>
      </c>
      <c r="F26" s="71">
        <v>14569.2</v>
      </c>
      <c r="G26" s="90">
        <v>1.082994883915111E-2</v>
      </c>
      <c r="H26" s="71">
        <v>2879.8</v>
      </c>
      <c r="I26" s="71">
        <v>11689.4</v>
      </c>
      <c r="J26" s="71">
        <v>611.72</v>
      </c>
      <c r="K26" s="71">
        <v>11077.68</v>
      </c>
      <c r="L26" s="71">
        <v>84.400000000000105</v>
      </c>
      <c r="M26" s="90">
        <v>2.2531804503124281E-2</v>
      </c>
      <c r="N26" s="73">
        <v>1940</v>
      </c>
    </row>
    <row r="27" spans="1:172" s="31" customFormat="1" ht="15">
      <c r="A27" s="91" t="s">
        <v>67</v>
      </c>
      <c r="B27" s="89">
        <v>727120.91833333322</v>
      </c>
      <c r="C27" s="90">
        <v>0.17818503106802383</v>
      </c>
      <c r="D27" s="71">
        <v>314674.10200000007</v>
      </c>
      <c r="E27" s="90">
        <v>0.11503611175915092</v>
      </c>
      <c r="F27" s="71">
        <v>412446.81633333326</v>
      </c>
      <c r="G27" s="90">
        <v>0.30659047303632003</v>
      </c>
      <c r="H27" s="71">
        <v>44827.4</v>
      </c>
      <c r="I27" s="71">
        <v>367619.41633333318</v>
      </c>
      <c r="J27" s="71">
        <v>23508.537499999999</v>
      </c>
      <c r="K27" s="71">
        <v>344110.8788333332</v>
      </c>
      <c r="L27" s="71">
        <v>1519.916666666667</v>
      </c>
      <c r="M27" s="90">
        <v>0.40576380562054043</v>
      </c>
      <c r="N27" s="73">
        <v>98453.416666666672</v>
      </c>
    </row>
    <row r="28" spans="1:172" s="31" customFormat="1" ht="15">
      <c r="A28" s="91" t="s">
        <v>68</v>
      </c>
      <c r="B28" s="89">
        <v>573483.73333333351</v>
      </c>
      <c r="C28" s="90">
        <v>0.14053538313164196</v>
      </c>
      <c r="D28" s="71">
        <v>443829.36433333327</v>
      </c>
      <c r="E28" s="90">
        <v>0.16225168843873344</v>
      </c>
      <c r="F28" s="71">
        <v>129654.36900000018</v>
      </c>
      <c r="G28" s="90">
        <v>9.6377988018725921E-2</v>
      </c>
      <c r="H28" s="71">
        <v>44821.78333333334</v>
      </c>
      <c r="I28" s="71">
        <v>84832.585666666841</v>
      </c>
      <c r="J28" s="71">
        <v>2006334.5666666667</v>
      </c>
      <c r="K28" s="71">
        <v>-1921501.9809999997</v>
      </c>
      <c r="L28" s="71">
        <v>862.83333333333348</v>
      </c>
      <c r="M28" s="90">
        <v>0.23034587660480704</v>
      </c>
      <c r="N28" s="73">
        <v>121623.06833333339</v>
      </c>
    </row>
    <row r="29" spans="1:172" s="31" customFormat="1" ht="15">
      <c r="A29" s="91" t="s">
        <v>69</v>
      </c>
      <c r="B29" s="89">
        <v>919740</v>
      </c>
      <c r="C29" s="90">
        <v>0.22538740990996373</v>
      </c>
      <c r="D29" s="71">
        <v>547404.31000000006</v>
      </c>
      <c r="E29" s="90">
        <v>0.20011581182680513</v>
      </c>
      <c r="F29" s="71">
        <v>372335.69</v>
      </c>
      <c r="G29" s="90">
        <v>0.27677404893130908</v>
      </c>
      <c r="H29" s="71">
        <v>9897.5</v>
      </c>
      <c r="I29" s="71">
        <v>362438.19</v>
      </c>
      <c r="J29" s="71">
        <v>12114.1</v>
      </c>
      <c r="K29" s="71">
        <v>350324.09</v>
      </c>
      <c r="L29" s="71">
        <v>178</v>
      </c>
      <c r="M29" s="90">
        <v>4.7519682482892386E-2</v>
      </c>
      <c r="N29" s="73">
        <v>23040</v>
      </c>
    </row>
    <row r="30" spans="1:172" s="31" customFormat="1" ht="15">
      <c r="A30" s="91" t="s">
        <v>70</v>
      </c>
      <c r="B30" s="89">
        <v>42270160.798164226</v>
      </c>
      <c r="C30" s="90">
        <v>10.358538346463044</v>
      </c>
      <c r="D30" s="71">
        <v>32533627.846500106</v>
      </c>
      <c r="E30" s="90">
        <v>11.893390733758606</v>
      </c>
      <c r="F30" s="71">
        <v>9736532.9516641162</v>
      </c>
      <c r="G30" s="90">
        <v>7.2376076749053713</v>
      </c>
      <c r="H30" s="71">
        <v>1155955.0467498498</v>
      </c>
      <c r="I30" s="71">
        <v>8580577.9049142674</v>
      </c>
      <c r="J30" s="71">
        <v>323735.19366665353</v>
      </c>
      <c r="K30" s="71">
        <v>8256842.7112476118</v>
      </c>
      <c r="L30" s="71">
        <v>35816.625000000451</v>
      </c>
      <c r="M30" s="90">
        <v>9.5617676831957681</v>
      </c>
      <c r="N30" s="73">
        <v>2739071.4123333357</v>
      </c>
    </row>
    <row r="31" spans="1:172" s="31" customFormat="1" ht="15">
      <c r="A31" s="91" t="s">
        <v>71</v>
      </c>
      <c r="B31" s="89">
        <v>176643.36666666661</v>
      </c>
      <c r="C31" s="90">
        <v>4.3287440897183997E-2</v>
      </c>
      <c r="D31" s="71">
        <v>114073.98</v>
      </c>
      <c r="E31" s="90">
        <v>4.1702278734368631E-2</v>
      </c>
      <c r="F31" s="71">
        <v>62569.3866666666</v>
      </c>
      <c r="G31" s="90">
        <v>4.6510670215047012E-2</v>
      </c>
      <c r="H31" s="71">
        <v>5333.3333333333312</v>
      </c>
      <c r="I31" s="71">
        <v>57236.053333333271</v>
      </c>
      <c r="J31" s="71">
        <v>1593.8666666666666</v>
      </c>
      <c r="K31" s="71">
        <v>55642.186666666603</v>
      </c>
      <c r="L31" s="71">
        <v>309.6666666666668</v>
      </c>
      <c r="M31" s="90">
        <v>8.2670009413121803E-2</v>
      </c>
      <c r="N31" s="73">
        <v>19615</v>
      </c>
    </row>
    <row r="32" spans="1:172" ht="15">
      <c r="A32" s="91" t="s">
        <v>72</v>
      </c>
      <c r="B32" s="89">
        <v>9885</v>
      </c>
      <c r="C32" s="90">
        <v>2.4223743090003606E-3</v>
      </c>
      <c r="D32" s="71">
        <v>3891.8</v>
      </c>
      <c r="E32" s="90">
        <v>1.4227339870005048E-3</v>
      </c>
      <c r="F32" s="71">
        <v>5993.2</v>
      </c>
      <c r="G32" s="90">
        <v>4.4550180780551047E-3</v>
      </c>
      <c r="H32" s="71">
        <v>347</v>
      </c>
      <c r="I32" s="71">
        <v>5646.2</v>
      </c>
      <c r="J32" s="71">
        <v>145.6</v>
      </c>
      <c r="K32" s="71">
        <v>5500.6</v>
      </c>
      <c r="L32" s="71">
        <v>21</v>
      </c>
      <c r="M32" s="90">
        <v>5.6062546749479775E-3</v>
      </c>
      <c r="N32" s="73">
        <v>1914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</row>
    <row r="33" spans="1:14" ht="15.75" thickBot="1">
      <c r="A33" s="91" t="s">
        <v>73</v>
      </c>
      <c r="B33" s="89">
        <v>86700</v>
      </c>
      <c r="C33" s="90">
        <v>2.1246317915056271E-2</v>
      </c>
      <c r="D33" s="71">
        <v>40800</v>
      </c>
      <c r="E33" s="90">
        <v>1.491534679829914E-2</v>
      </c>
      <c r="F33" s="71">
        <v>45900</v>
      </c>
      <c r="G33" s="90">
        <v>3.4119557128533894E-2</v>
      </c>
      <c r="H33" s="71">
        <v>4080</v>
      </c>
      <c r="I33" s="71">
        <v>41820</v>
      </c>
      <c r="J33" s="71">
        <v>1530</v>
      </c>
      <c r="K33" s="71">
        <v>40290</v>
      </c>
      <c r="L33" s="71">
        <v>102</v>
      </c>
      <c r="M33" s="90">
        <v>2.723037984974732E-2</v>
      </c>
      <c r="N33" s="73">
        <v>0</v>
      </c>
    </row>
    <row r="34" spans="1:14" ht="15.75" thickBot="1">
      <c r="A34" s="92" t="s">
        <v>31</v>
      </c>
      <c r="B34" s="93">
        <v>408070708.28286797</v>
      </c>
      <c r="C34" s="94">
        <v>100</v>
      </c>
      <c r="D34" s="76">
        <v>273543756.98895985</v>
      </c>
      <c r="E34" s="94">
        <v>100</v>
      </c>
      <c r="F34" s="76">
        <v>134526951.29390827</v>
      </c>
      <c r="G34" s="94">
        <v>100</v>
      </c>
      <c r="H34" s="76">
        <v>15960739.010048572</v>
      </c>
      <c r="I34" s="76">
        <v>118566212.28385966</v>
      </c>
      <c r="J34" s="76">
        <v>7317911.806002968</v>
      </c>
      <c r="K34" s="76">
        <v>111248300.47785665</v>
      </c>
      <c r="L34" s="76">
        <v>374581.62744265387</v>
      </c>
      <c r="M34" s="94">
        <v>100</v>
      </c>
      <c r="N34" s="77">
        <v>33993532.91500029</v>
      </c>
    </row>
    <row r="37" spans="1:14"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</sheetData>
  <mergeCells count="4">
    <mergeCell ref="A2:J2"/>
    <mergeCell ref="A4:A5"/>
    <mergeCell ref="L3:N3"/>
    <mergeCell ref="A1:N1"/>
  </mergeCells>
  <phoneticPr fontId="5" type="noConversion"/>
  <conditionalFormatting sqref="D3:G3 A3 B3:C5 B4:K5 A38:XFD65536 N35:N36 O1:IV36 N4:N5 K2:K5 H35:K36 L2:N3 L4:M36 C32:C36 E32:E36 G32:G36 A6:B36 D6:D36 F6:F36 H6:N34">
    <cfRule type="cellIs" dxfId="4" priority="12" stopIfTrue="1" operator="equal">
      <formula>0</formula>
    </cfRule>
  </conditionalFormatting>
  <printOptions horizontalCentered="1"/>
  <pageMargins left="0.51181102362204722" right="0.51181102362204722" top="0.59055118110236227" bottom="0.15748031496062992" header="0.15748031496062992" footer="0"/>
  <pageSetup paperSize="9" scale="70" orientation="landscape" r:id="rId1"/>
  <headerFooter>
    <oddHeader>&amp;C- 4 -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FD46"/>
  <sheetViews>
    <sheetView showGridLines="0" rightToLeft="1" view="pageBreakPreview" zoomScale="60" zoomScaleNormal="70" workbookViewId="0">
      <selection activeCell="B37" sqref="B37"/>
    </sheetView>
  </sheetViews>
  <sheetFormatPr defaultColWidth="13.85546875" defaultRowHeight="12.75"/>
  <cols>
    <col min="1" max="1" width="12" style="7" customWidth="1"/>
    <col min="2" max="2" width="13.85546875" style="1" customWidth="1"/>
    <col min="3" max="10" width="13.85546875" style="18" customWidth="1"/>
    <col min="11" max="16384" width="13.85546875" style="1"/>
  </cols>
  <sheetData>
    <row r="1" spans="1:160" s="2" customFormat="1" ht="18" customHeight="1">
      <c r="A1" s="96" t="s">
        <v>75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</row>
    <row r="2" spans="1:160" s="2" customFormat="1" ht="18" customHeight="1">
      <c r="A2" s="96" t="s">
        <v>43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</row>
    <row r="3" spans="1:160" s="2" customFormat="1" ht="16.5" thickBot="1">
      <c r="A3" s="33" t="s">
        <v>38</v>
      </c>
      <c r="B3" s="3"/>
      <c r="C3" s="14"/>
      <c r="D3" s="15"/>
      <c r="E3" s="15"/>
      <c r="F3" s="15"/>
      <c r="G3" s="15"/>
      <c r="K3" s="5"/>
      <c r="L3" s="97" t="s">
        <v>35</v>
      </c>
      <c r="M3" s="97"/>
      <c r="N3" s="9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</row>
    <row r="4" spans="1:160" s="30" customFormat="1" ht="48" thickBot="1">
      <c r="A4" s="100" t="s">
        <v>16</v>
      </c>
      <c r="B4" s="38" t="s">
        <v>0</v>
      </c>
      <c r="C4" s="38" t="s">
        <v>33</v>
      </c>
      <c r="D4" s="34" t="s">
        <v>17</v>
      </c>
      <c r="E4" s="38" t="s">
        <v>33</v>
      </c>
      <c r="F4" s="35" t="s">
        <v>23</v>
      </c>
      <c r="G4" s="38" t="s">
        <v>33</v>
      </c>
      <c r="H4" s="35" t="s">
        <v>18</v>
      </c>
      <c r="I4" s="35" t="s">
        <v>19</v>
      </c>
      <c r="J4" s="35" t="s">
        <v>20</v>
      </c>
      <c r="K4" s="35" t="s">
        <v>21</v>
      </c>
      <c r="L4" s="35" t="s">
        <v>28</v>
      </c>
      <c r="M4" s="38" t="s">
        <v>33</v>
      </c>
      <c r="N4" s="36" t="s">
        <v>22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</row>
    <row r="5" spans="1:160" s="10" customFormat="1" ht="17.25" thickTop="1" thickBot="1">
      <c r="A5" s="102"/>
      <c r="B5" s="58">
        <v>1</v>
      </c>
      <c r="C5" s="58"/>
      <c r="D5" s="39">
        <v>2</v>
      </c>
      <c r="E5" s="39"/>
      <c r="F5" s="40" t="s">
        <v>15</v>
      </c>
      <c r="G5" s="40"/>
      <c r="H5" s="41">
        <v>4</v>
      </c>
      <c r="I5" s="40" t="s">
        <v>24</v>
      </c>
      <c r="J5" s="41">
        <v>6</v>
      </c>
      <c r="K5" s="40" t="s">
        <v>25</v>
      </c>
      <c r="L5" s="41">
        <v>8</v>
      </c>
      <c r="M5" s="42"/>
      <c r="N5" s="43">
        <v>9</v>
      </c>
    </row>
    <row r="6" spans="1:160" s="31" customFormat="1" ht="15">
      <c r="A6" s="81" t="s">
        <v>46</v>
      </c>
      <c r="B6" s="82">
        <v>0</v>
      </c>
      <c r="C6" s="83">
        <v>0</v>
      </c>
      <c r="D6" s="84">
        <v>0</v>
      </c>
      <c r="E6" s="83">
        <v>0</v>
      </c>
      <c r="F6" s="84">
        <v>0</v>
      </c>
      <c r="G6" s="83">
        <v>0</v>
      </c>
      <c r="H6" s="84">
        <v>0</v>
      </c>
      <c r="I6" s="84">
        <v>0</v>
      </c>
      <c r="J6" s="84">
        <v>0</v>
      </c>
      <c r="K6" s="84">
        <v>0</v>
      </c>
      <c r="L6" s="84">
        <v>0</v>
      </c>
      <c r="M6" s="83">
        <v>0</v>
      </c>
      <c r="N6" s="85">
        <v>0</v>
      </c>
      <c r="O6" s="55"/>
      <c r="P6" s="55"/>
    </row>
    <row r="7" spans="1:160" s="31" customFormat="1" ht="15">
      <c r="A7" s="81" t="s">
        <v>47</v>
      </c>
      <c r="B7" s="86">
        <v>0</v>
      </c>
      <c r="C7" s="87"/>
      <c r="D7" s="78">
        <v>0</v>
      </c>
      <c r="E7" s="87"/>
      <c r="F7" s="78">
        <v>0</v>
      </c>
      <c r="G7" s="87"/>
      <c r="H7" s="78">
        <v>0</v>
      </c>
      <c r="I7" s="78">
        <v>0</v>
      </c>
      <c r="J7" s="78">
        <v>0</v>
      </c>
      <c r="K7" s="78">
        <v>0</v>
      </c>
      <c r="L7" s="78"/>
      <c r="M7" s="87"/>
      <c r="N7" s="79">
        <v>0</v>
      </c>
      <c r="O7" s="55"/>
      <c r="P7" s="55"/>
    </row>
    <row r="8" spans="1:160" s="31" customFormat="1" ht="15">
      <c r="A8" s="88" t="s">
        <v>48</v>
      </c>
      <c r="B8" s="89">
        <v>48700</v>
      </c>
      <c r="C8" s="90">
        <v>4.2046866116371227E-2</v>
      </c>
      <c r="D8" s="71">
        <v>28500</v>
      </c>
      <c r="E8" s="90">
        <v>3.5025486518322109E-2</v>
      </c>
      <c r="F8" s="71">
        <v>20200</v>
      </c>
      <c r="G8" s="90">
        <v>5.8629204254505587E-2</v>
      </c>
      <c r="H8" s="71">
        <v>2120</v>
      </c>
      <c r="I8" s="71">
        <v>18080</v>
      </c>
      <c r="J8" s="71">
        <v>517.79999999999995</v>
      </c>
      <c r="K8" s="71">
        <v>17562.2</v>
      </c>
      <c r="L8" s="71">
        <v>54</v>
      </c>
      <c r="M8" s="90">
        <v>8.7298123090353563E-2</v>
      </c>
      <c r="N8" s="73">
        <v>6657.5</v>
      </c>
      <c r="O8" s="55"/>
      <c r="P8" s="55"/>
    </row>
    <row r="9" spans="1:160" s="31" customFormat="1" ht="15">
      <c r="A9" s="88" t="s">
        <v>49</v>
      </c>
      <c r="B9" s="89">
        <v>31933312.241999999</v>
      </c>
      <c r="C9" s="90">
        <v>27.570753685660211</v>
      </c>
      <c r="D9" s="71">
        <v>21834059.129000001</v>
      </c>
      <c r="E9" s="90">
        <v>26.833282233790783</v>
      </c>
      <c r="F9" s="71">
        <v>10099253.113</v>
      </c>
      <c r="G9" s="90">
        <v>29.312434335644969</v>
      </c>
      <c r="H9" s="71">
        <v>1247779.3659999999</v>
      </c>
      <c r="I9" s="71">
        <v>8851473.7469999995</v>
      </c>
      <c r="J9" s="71">
        <v>1190615.568</v>
      </c>
      <c r="K9" s="71">
        <v>7660858.1789999995</v>
      </c>
      <c r="L9" s="71">
        <v>13658</v>
      </c>
      <c r="M9" s="90">
        <v>22.079958614223131</v>
      </c>
      <c r="N9" s="73">
        <v>1948986.4410000001</v>
      </c>
      <c r="O9" s="55"/>
      <c r="P9" s="55"/>
    </row>
    <row r="10" spans="1:160" s="31" customFormat="1" ht="15">
      <c r="A10" s="88" t="s">
        <v>50</v>
      </c>
      <c r="B10" s="89">
        <v>12061</v>
      </c>
      <c r="C10" s="90">
        <v>1.0413290600196167E-2</v>
      </c>
      <c r="D10" s="71">
        <v>7059</v>
      </c>
      <c r="E10" s="90">
        <v>8.6752599765907296E-3</v>
      </c>
      <c r="F10" s="71">
        <v>5002</v>
      </c>
      <c r="G10" s="90">
        <v>1.4517984142625591E-2</v>
      </c>
      <c r="H10" s="71">
        <v>141.5</v>
      </c>
      <c r="I10" s="71">
        <v>4860.5</v>
      </c>
      <c r="J10" s="71">
        <v>46.8</v>
      </c>
      <c r="K10" s="71">
        <v>4813.7</v>
      </c>
      <c r="L10" s="71">
        <v>201</v>
      </c>
      <c r="M10" s="90">
        <v>0.32494301372520495</v>
      </c>
      <c r="N10" s="73">
        <v>641</v>
      </c>
      <c r="O10" s="55"/>
      <c r="P10" s="55"/>
    </row>
    <row r="11" spans="1:160" s="31" customFormat="1" ht="15">
      <c r="A11" s="88" t="s">
        <v>51</v>
      </c>
      <c r="B11" s="89">
        <v>16677743.09</v>
      </c>
      <c r="C11" s="90">
        <v>14.399318908182041</v>
      </c>
      <c r="D11" s="71">
        <v>10605607.939999999</v>
      </c>
      <c r="E11" s="90">
        <v>13.033915014774735</v>
      </c>
      <c r="F11" s="71">
        <v>6072135.1500000004</v>
      </c>
      <c r="G11" s="90">
        <v>17.623982770807569</v>
      </c>
      <c r="H11" s="71">
        <v>770195.05099999998</v>
      </c>
      <c r="I11" s="71">
        <v>5301940.0990000004</v>
      </c>
      <c r="J11" s="71">
        <v>132200.89300000001</v>
      </c>
      <c r="K11" s="71">
        <v>5169739.2060000002</v>
      </c>
      <c r="L11" s="71">
        <v>9077</v>
      </c>
      <c r="M11" s="90">
        <v>14.674167838724802</v>
      </c>
      <c r="N11" s="73">
        <v>1208342.324</v>
      </c>
      <c r="O11" s="55"/>
      <c r="P11" s="55"/>
    </row>
    <row r="12" spans="1:160" s="31" customFormat="1" ht="15">
      <c r="A12" s="88" t="s">
        <v>52</v>
      </c>
      <c r="B12" s="89">
        <v>5473264.3499999996</v>
      </c>
      <c r="C12" s="90">
        <v>4.7255362082948169</v>
      </c>
      <c r="D12" s="71">
        <v>3446891.8330000001</v>
      </c>
      <c r="E12" s="90">
        <v>4.2361074886616166</v>
      </c>
      <c r="F12" s="71">
        <v>2026372.517</v>
      </c>
      <c r="G12" s="90">
        <v>5.8814162472727523</v>
      </c>
      <c r="H12" s="71">
        <v>190400.799</v>
      </c>
      <c r="I12" s="71">
        <v>1835971.7180000001</v>
      </c>
      <c r="J12" s="71">
        <v>79043.133000000002</v>
      </c>
      <c r="K12" s="71">
        <v>1756928.585</v>
      </c>
      <c r="L12" s="71">
        <v>6514</v>
      </c>
      <c r="M12" s="90">
        <v>10.530740255751169</v>
      </c>
      <c r="N12" s="73">
        <v>703289.63600000006</v>
      </c>
      <c r="O12" s="55"/>
      <c r="P12" s="55"/>
    </row>
    <row r="13" spans="1:160" s="31" customFormat="1" ht="15">
      <c r="A13" s="88" t="s">
        <v>53</v>
      </c>
      <c r="B13" s="89">
        <v>1104238.9210000001</v>
      </c>
      <c r="C13" s="90">
        <v>0.95338369757234542</v>
      </c>
      <c r="D13" s="71">
        <v>855947.13899999997</v>
      </c>
      <c r="E13" s="90">
        <v>1.05192859569968</v>
      </c>
      <c r="F13" s="71">
        <v>248291.78200000001</v>
      </c>
      <c r="G13" s="90">
        <v>0.72065097037589965</v>
      </c>
      <c r="H13" s="71">
        <v>37771.345000000001</v>
      </c>
      <c r="I13" s="71">
        <v>210520.43700000001</v>
      </c>
      <c r="J13" s="71">
        <v>13377.33</v>
      </c>
      <c r="K13" s="71">
        <v>197143.10699999999</v>
      </c>
      <c r="L13" s="71">
        <v>1075</v>
      </c>
      <c r="M13" s="90">
        <v>1.7378793022616683</v>
      </c>
      <c r="N13" s="73">
        <v>118586.264</v>
      </c>
      <c r="O13" s="55"/>
      <c r="P13" s="55"/>
    </row>
    <row r="14" spans="1:160" s="31" customFormat="1" ht="15">
      <c r="A14" s="88" t="s">
        <v>54</v>
      </c>
      <c r="B14" s="89">
        <v>72250.054999999993</v>
      </c>
      <c r="C14" s="90">
        <v>6.2379638387791737E-2</v>
      </c>
      <c r="D14" s="71">
        <v>57418.95</v>
      </c>
      <c r="E14" s="90">
        <v>7.0565847688463551E-2</v>
      </c>
      <c r="F14" s="71">
        <v>14831.105</v>
      </c>
      <c r="G14" s="90">
        <v>4.304633090915936E-2</v>
      </c>
      <c r="H14" s="71">
        <v>1555</v>
      </c>
      <c r="I14" s="71">
        <v>13276.105</v>
      </c>
      <c r="J14" s="71">
        <v>369</v>
      </c>
      <c r="K14" s="71">
        <v>12907.105</v>
      </c>
      <c r="L14" s="71">
        <v>63</v>
      </c>
      <c r="M14" s="90">
        <v>0.10184781027207916</v>
      </c>
      <c r="N14" s="73">
        <v>8541.5049999999992</v>
      </c>
      <c r="O14" s="55"/>
      <c r="P14" s="55"/>
    </row>
    <row r="15" spans="1:160" s="31" customFormat="1" ht="15">
      <c r="A15" s="88" t="s">
        <v>55</v>
      </c>
      <c r="B15" s="89">
        <v>4939939.517</v>
      </c>
      <c r="C15" s="90">
        <v>4.265071365385432</v>
      </c>
      <c r="D15" s="71">
        <v>4187435.1230000001</v>
      </c>
      <c r="E15" s="90">
        <v>5.1462088577889471</v>
      </c>
      <c r="F15" s="71">
        <v>752504.39399999997</v>
      </c>
      <c r="G15" s="90">
        <v>2.1840957335761857</v>
      </c>
      <c r="H15" s="71">
        <v>144540.87100000001</v>
      </c>
      <c r="I15" s="71">
        <v>607963.52300000004</v>
      </c>
      <c r="J15" s="71">
        <v>97564.558000000005</v>
      </c>
      <c r="K15" s="71">
        <v>510398.96500000003</v>
      </c>
      <c r="L15" s="71">
        <v>1920</v>
      </c>
      <c r="M15" s="90">
        <v>3.1039332654347933</v>
      </c>
      <c r="N15" s="73">
        <v>267009.98300000001</v>
      </c>
      <c r="O15" s="55"/>
      <c r="P15" s="55"/>
    </row>
    <row r="16" spans="1:160" s="31" customFormat="1" ht="15">
      <c r="A16" s="88" t="s">
        <v>56</v>
      </c>
      <c r="B16" s="89">
        <v>2418548.0260000001</v>
      </c>
      <c r="C16" s="90">
        <v>2.0881389126331809</v>
      </c>
      <c r="D16" s="71">
        <v>1742935.0279999999</v>
      </c>
      <c r="E16" s="90">
        <v>2.1420051693166795</v>
      </c>
      <c r="F16" s="71">
        <v>675612.99800000002</v>
      </c>
      <c r="G16" s="90">
        <v>1.9609233889475679</v>
      </c>
      <c r="H16" s="71">
        <v>101199.442</v>
      </c>
      <c r="I16" s="71">
        <v>574413.55599999998</v>
      </c>
      <c r="J16" s="71">
        <v>39288.19</v>
      </c>
      <c r="K16" s="71">
        <v>535125.36600000004</v>
      </c>
      <c r="L16" s="71">
        <v>1789</v>
      </c>
      <c r="M16" s="90">
        <v>2.8921544853452321</v>
      </c>
      <c r="N16" s="73">
        <v>213961.69699999999</v>
      </c>
      <c r="O16" s="55"/>
      <c r="P16" s="55"/>
    </row>
    <row r="17" spans="1:16" s="31" customFormat="1" ht="15">
      <c r="A17" s="88" t="s">
        <v>57</v>
      </c>
      <c r="B17" s="89">
        <v>1830792.5</v>
      </c>
      <c r="C17" s="90">
        <v>1.5806794072763155</v>
      </c>
      <c r="D17" s="71">
        <v>1479833.581</v>
      </c>
      <c r="E17" s="90">
        <v>1.8186628470412571</v>
      </c>
      <c r="F17" s="71">
        <v>350958.91899999999</v>
      </c>
      <c r="G17" s="90">
        <v>1.0186357498510634</v>
      </c>
      <c r="H17" s="71">
        <v>61528.150999999998</v>
      </c>
      <c r="I17" s="71">
        <v>289430.76799999998</v>
      </c>
      <c r="J17" s="71">
        <v>27189.4</v>
      </c>
      <c r="K17" s="71">
        <v>262241.36800000002</v>
      </c>
      <c r="L17" s="71">
        <v>294</v>
      </c>
      <c r="M17" s="90">
        <v>0.47528978126970278</v>
      </c>
      <c r="N17" s="73">
        <v>61290.453000000001</v>
      </c>
      <c r="O17" s="55"/>
      <c r="P17" s="55"/>
    </row>
    <row r="18" spans="1:16" s="31" customFormat="1" ht="15">
      <c r="A18" s="88" t="s">
        <v>58</v>
      </c>
      <c r="B18" s="89">
        <v>18281644.032000002</v>
      </c>
      <c r="C18" s="90">
        <v>15.784103470239447</v>
      </c>
      <c r="D18" s="71">
        <v>13056854.129000001</v>
      </c>
      <c r="E18" s="90">
        <v>16.046409412876766</v>
      </c>
      <c r="F18" s="71">
        <v>5224789.9029999999</v>
      </c>
      <c r="G18" s="90">
        <v>15.164617545042843</v>
      </c>
      <c r="H18" s="71">
        <v>787822.64899999998</v>
      </c>
      <c r="I18" s="71">
        <v>4436967.2539999997</v>
      </c>
      <c r="J18" s="71">
        <v>407456.804</v>
      </c>
      <c r="K18" s="71">
        <v>4029510.45</v>
      </c>
      <c r="L18" s="71">
        <v>9325</v>
      </c>
      <c r="M18" s="90">
        <v>15.075092552176796</v>
      </c>
      <c r="N18" s="73">
        <v>1254074.898</v>
      </c>
      <c r="O18" s="55"/>
      <c r="P18" s="55"/>
    </row>
    <row r="19" spans="1:16" s="31" customFormat="1" ht="15">
      <c r="A19" s="88" t="s">
        <v>59</v>
      </c>
      <c r="B19" s="89">
        <v>8498241.3829999994</v>
      </c>
      <c r="C19" s="90">
        <v>7.3372570360494143</v>
      </c>
      <c r="D19" s="71">
        <v>6515148.9859999996</v>
      </c>
      <c r="E19" s="90">
        <v>8.0068864201404555</v>
      </c>
      <c r="F19" s="71">
        <v>1983092.3970000001</v>
      </c>
      <c r="G19" s="90">
        <v>5.7557984752113898</v>
      </c>
      <c r="H19" s="71">
        <v>310388.37599999999</v>
      </c>
      <c r="I19" s="71">
        <v>1672704.0209999999</v>
      </c>
      <c r="J19" s="71">
        <v>83319.551000000007</v>
      </c>
      <c r="K19" s="71">
        <v>1589384.47</v>
      </c>
      <c r="L19" s="71">
        <v>3732</v>
      </c>
      <c r="M19" s="90">
        <v>6.0332702846888795</v>
      </c>
      <c r="N19" s="73">
        <v>475359.70799999998</v>
      </c>
      <c r="O19" s="55"/>
      <c r="P19" s="55"/>
    </row>
    <row r="20" spans="1:16" s="31" customFormat="1" ht="15">
      <c r="A20" s="88" t="s">
        <v>60</v>
      </c>
      <c r="B20" s="89">
        <v>5482913.5700000003</v>
      </c>
      <c r="C20" s="90">
        <v>4.7338672033968177</v>
      </c>
      <c r="D20" s="71">
        <v>3732520.4720000001</v>
      </c>
      <c r="E20" s="90">
        <v>4.5871349288209569</v>
      </c>
      <c r="F20" s="71">
        <v>1750393.098</v>
      </c>
      <c r="G20" s="90">
        <v>5.0804036865504365</v>
      </c>
      <c r="H20" s="71">
        <v>340219.95699999999</v>
      </c>
      <c r="I20" s="71">
        <v>1410173.1410000001</v>
      </c>
      <c r="J20" s="71">
        <v>135015.05799999999</v>
      </c>
      <c r="K20" s="71">
        <v>1275158.0830000001</v>
      </c>
      <c r="L20" s="71">
        <v>4373</v>
      </c>
      <c r="M20" s="90">
        <v>7.0695313384095586</v>
      </c>
      <c r="N20" s="73">
        <v>522993.42099999997</v>
      </c>
      <c r="O20" s="55"/>
      <c r="P20" s="55"/>
    </row>
    <row r="21" spans="1:16" s="31" customFormat="1" ht="15">
      <c r="A21" s="88" t="s">
        <v>61</v>
      </c>
      <c r="B21" s="89">
        <v>6774215.2350000003</v>
      </c>
      <c r="C21" s="90">
        <v>5.8487581320231472</v>
      </c>
      <c r="D21" s="71">
        <v>4360414.6500000004</v>
      </c>
      <c r="E21" s="90">
        <v>5.3587945451883936</v>
      </c>
      <c r="F21" s="71">
        <v>2413800.585</v>
      </c>
      <c r="G21" s="90">
        <v>7.005901362752974</v>
      </c>
      <c r="H21" s="71">
        <v>379246.60800000001</v>
      </c>
      <c r="I21" s="71">
        <v>2034553.977</v>
      </c>
      <c r="J21" s="71">
        <v>120902.375</v>
      </c>
      <c r="K21" s="71">
        <v>1913651.602</v>
      </c>
      <c r="L21" s="71">
        <v>2170</v>
      </c>
      <c r="M21" s="90">
        <v>3.5080912427049489</v>
      </c>
      <c r="N21" s="73">
        <v>263161.571</v>
      </c>
      <c r="O21" s="55"/>
      <c r="P21" s="55"/>
    </row>
    <row r="22" spans="1:16" s="31" customFormat="1" ht="15">
      <c r="A22" s="88" t="s">
        <v>62</v>
      </c>
      <c r="B22" s="89">
        <v>3713202.5</v>
      </c>
      <c r="C22" s="90">
        <v>3.2059246074019492</v>
      </c>
      <c r="D22" s="71">
        <v>2901277.2740000002</v>
      </c>
      <c r="E22" s="90">
        <v>3.5655665981193447</v>
      </c>
      <c r="F22" s="71">
        <v>811925.22600000002</v>
      </c>
      <c r="G22" s="90">
        <v>2.3565608868583965</v>
      </c>
      <c r="H22" s="71">
        <v>165004.677</v>
      </c>
      <c r="I22" s="71">
        <v>646920.549</v>
      </c>
      <c r="J22" s="71">
        <v>23723.987000000001</v>
      </c>
      <c r="K22" s="71">
        <v>623196.56200000003</v>
      </c>
      <c r="L22" s="71">
        <v>1663</v>
      </c>
      <c r="M22" s="90">
        <v>2.6884588648010737</v>
      </c>
      <c r="N22" s="73">
        <v>248697.28</v>
      </c>
      <c r="O22" s="55"/>
      <c r="P22" s="55"/>
    </row>
    <row r="23" spans="1:16" s="31" customFormat="1" ht="15">
      <c r="A23" s="88" t="s">
        <v>63</v>
      </c>
      <c r="B23" s="89">
        <v>6764517.2939999998</v>
      </c>
      <c r="C23" s="90">
        <v>5.8403850719239383</v>
      </c>
      <c r="D23" s="71">
        <v>5276298.085</v>
      </c>
      <c r="E23" s="90">
        <v>6.4843827172917985</v>
      </c>
      <c r="F23" s="71">
        <v>1488219.209</v>
      </c>
      <c r="G23" s="90">
        <v>4.3194607910861258</v>
      </c>
      <c r="H23" s="71">
        <v>166859.965</v>
      </c>
      <c r="I23" s="71">
        <v>1321359.2439999999</v>
      </c>
      <c r="J23" s="71">
        <v>93289.971000000005</v>
      </c>
      <c r="K23" s="71">
        <v>1228069.273</v>
      </c>
      <c r="L23" s="71">
        <v>4296</v>
      </c>
      <c r="M23" s="90">
        <v>6.9450506814103505</v>
      </c>
      <c r="N23" s="73">
        <v>694865.93200000003</v>
      </c>
      <c r="O23" s="55"/>
      <c r="P23" s="55"/>
    </row>
    <row r="24" spans="1:16" s="31" customFormat="1" ht="15">
      <c r="A24" s="88" t="s">
        <v>64</v>
      </c>
      <c r="B24" s="89">
        <v>215892.5</v>
      </c>
      <c r="C24" s="90">
        <v>0.18639841977471613</v>
      </c>
      <c r="D24" s="71">
        <v>153533.85</v>
      </c>
      <c r="E24" s="90">
        <v>0.1886876418695119</v>
      </c>
      <c r="F24" s="71">
        <v>62358.65</v>
      </c>
      <c r="G24" s="90">
        <v>0.18099198157847649</v>
      </c>
      <c r="H24" s="71">
        <v>44400</v>
      </c>
      <c r="I24" s="71">
        <v>17958.650000000001</v>
      </c>
      <c r="J24" s="71">
        <v>1010</v>
      </c>
      <c r="K24" s="71">
        <v>16948.650000000001</v>
      </c>
      <c r="L24" s="71">
        <v>58</v>
      </c>
      <c r="M24" s="90">
        <v>9.3764650726676058E-2</v>
      </c>
      <c r="N24" s="73">
        <v>11985</v>
      </c>
      <c r="O24" s="55"/>
      <c r="P24" s="55"/>
    </row>
    <row r="25" spans="1:16" s="31" customFormat="1" ht="15">
      <c r="A25" s="88" t="s">
        <v>65</v>
      </c>
      <c r="B25" s="89">
        <v>312102.5</v>
      </c>
      <c r="C25" s="90">
        <v>0.26946472345143224</v>
      </c>
      <c r="D25" s="71">
        <v>186049</v>
      </c>
      <c r="E25" s="90">
        <v>0.22864760495604597</v>
      </c>
      <c r="F25" s="71">
        <v>126053.5</v>
      </c>
      <c r="G25" s="90">
        <v>0.36586219794531288</v>
      </c>
      <c r="H25" s="71">
        <v>15658.5</v>
      </c>
      <c r="I25" s="71">
        <v>110395</v>
      </c>
      <c r="J25" s="71">
        <v>6641</v>
      </c>
      <c r="K25" s="71">
        <v>103754</v>
      </c>
      <c r="L25" s="71">
        <v>324</v>
      </c>
      <c r="M25" s="90">
        <v>0.52378873854212138</v>
      </c>
      <c r="N25" s="73">
        <v>62053</v>
      </c>
      <c r="O25" s="55"/>
      <c r="P25" s="55"/>
    </row>
    <row r="26" spans="1:16" s="31" customFormat="1" ht="15">
      <c r="A26" s="91" t="s">
        <v>66</v>
      </c>
      <c r="B26" s="89">
        <v>0</v>
      </c>
      <c r="C26" s="90"/>
      <c r="D26" s="71">
        <v>0</v>
      </c>
      <c r="E26" s="90"/>
      <c r="F26" s="71">
        <v>0</v>
      </c>
      <c r="G26" s="90"/>
      <c r="H26" s="71">
        <v>0</v>
      </c>
      <c r="I26" s="71">
        <v>0</v>
      </c>
      <c r="J26" s="71">
        <v>0</v>
      </c>
      <c r="K26" s="71">
        <v>0</v>
      </c>
      <c r="L26" s="71"/>
      <c r="M26" s="90"/>
      <c r="N26" s="73">
        <v>0</v>
      </c>
      <c r="O26" s="55"/>
      <c r="P26" s="55"/>
    </row>
    <row r="27" spans="1:16" s="31" customFormat="1" ht="15">
      <c r="A27" s="91" t="s">
        <v>67</v>
      </c>
      <c r="B27" s="89">
        <v>89400</v>
      </c>
      <c r="C27" s="90">
        <v>7.7186649503153751E-2</v>
      </c>
      <c r="D27" s="71">
        <v>50005</v>
      </c>
      <c r="E27" s="90">
        <v>6.1454366784164813E-2</v>
      </c>
      <c r="F27" s="71">
        <v>39395</v>
      </c>
      <c r="G27" s="90">
        <v>0.11434146047555681</v>
      </c>
      <c r="H27" s="71">
        <v>9955</v>
      </c>
      <c r="I27" s="71">
        <v>29440</v>
      </c>
      <c r="J27" s="71">
        <v>532</v>
      </c>
      <c r="K27" s="71">
        <v>28908</v>
      </c>
      <c r="L27" s="71">
        <v>99</v>
      </c>
      <c r="M27" s="90">
        <v>0.16004655899898154</v>
      </c>
      <c r="N27" s="73">
        <v>15960</v>
      </c>
      <c r="O27" s="55"/>
      <c r="P27" s="55"/>
    </row>
    <row r="28" spans="1:16" s="31" customFormat="1" ht="15">
      <c r="A28" s="91" t="s">
        <v>68</v>
      </c>
      <c r="B28" s="89">
        <v>211940</v>
      </c>
      <c r="C28" s="90">
        <v>0.18298588921362871</v>
      </c>
      <c r="D28" s="71">
        <v>163325.87100000001</v>
      </c>
      <c r="E28" s="90">
        <v>0.20072168746679706</v>
      </c>
      <c r="F28" s="71">
        <v>48614.129000000001</v>
      </c>
      <c r="G28" s="90">
        <v>0.14109939102949917</v>
      </c>
      <c r="H28" s="71">
        <v>34973.85</v>
      </c>
      <c r="I28" s="71">
        <v>13640.279</v>
      </c>
      <c r="J28" s="71">
        <v>2000918.5</v>
      </c>
      <c r="K28" s="71">
        <v>-1987278.2209999999</v>
      </c>
      <c r="L28" s="71">
        <v>503</v>
      </c>
      <c r="M28" s="90">
        <v>0.81316585026755273</v>
      </c>
      <c r="N28" s="73">
        <v>67957.735000000001</v>
      </c>
      <c r="O28" s="55"/>
      <c r="P28" s="55"/>
    </row>
    <row r="29" spans="1:16" s="31" customFormat="1" ht="15">
      <c r="A29" s="91" t="s">
        <v>69</v>
      </c>
      <c r="B29" s="89">
        <v>435840</v>
      </c>
      <c r="C29" s="90">
        <v>0.37629786710799251</v>
      </c>
      <c r="D29" s="71">
        <v>364834.55</v>
      </c>
      <c r="E29" s="90">
        <v>0.4483686881558987</v>
      </c>
      <c r="F29" s="71">
        <v>71005.45</v>
      </c>
      <c r="G29" s="90">
        <v>0.20608876392242989</v>
      </c>
      <c r="H29" s="71">
        <v>4140</v>
      </c>
      <c r="I29" s="71">
        <v>66865.45</v>
      </c>
      <c r="J29" s="71">
        <v>8991.5</v>
      </c>
      <c r="K29" s="71">
        <v>57873.95</v>
      </c>
      <c r="L29" s="71">
        <v>120</v>
      </c>
      <c r="M29" s="90">
        <v>0.19399582908967458</v>
      </c>
      <c r="N29" s="73">
        <v>17210</v>
      </c>
      <c r="O29" s="55"/>
      <c r="P29" s="55"/>
    </row>
    <row r="30" spans="1:16" s="31" customFormat="1" ht="15">
      <c r="A30" s="91" t="s">
        <v>70</v>
      </c>
      <c r="B30" s="89">
        <v>493639.84</v>
      </c>
      <c r="C30" s="90">
        <v>0.42620140168761628</v>
      </c>
      <c r="D30" s="71">
        <v>337099.92</v>
      </c>
      <c r="E30" s="90">
        <v>0.41428381415043725</v>
      </c>
      <c r="F30" s="71">
        <v>156539.92000000001</v>
      </c>
      <c r="G30" s="90">
        <v>0.45434707641900812</v>
      </c>
      <c r="H30" s="71">
        <v>37868</v>
      </c>
      <c r="I30" s="71">
        <v>118671.92</v>
      </c>
      <c r="J30" s="71">
        <v>7091.14</v>
      </c>
      <c r="K30" s="71">
        <v>111580.78</v>
      </c>
      <c r="L30" s="71">
        <v>500</v>
      </c>
      <c r="M30" s="90">
        <v>0.8083159545403108</v>
      </c>
      <c r="N30" s="73">
        <v>58235.129000000001</v>
      </c>
      <c r="O30" s="55"/>
      <c r="P30" s="55"/>
    </row>
    <row r="31" spans="1:16" s="31" customFormat="1" ht="15">
      <c r="A31" s="91" t="s">
        <v>71</v>
      </c>
      <c r="B31" s="89">
        <v>33400</v>
      </c>
      <c r="C31" s="90">
        <v>2.8837070396032834E-2</v>
      </c>
      <c r="D31" s="71">
        <v>24329.9</v>
      </c>
      <c r="E31" s="90">
        <v>2.9900581910250003E-2</v>
      </c>
      <c r="F31" s="71">
        <v>9070.1</v>
      </c>
      <c r="G31" s="90">
        <v>2.6325383441029263E-2</v>
      </c>
      <c r="H31" s="71">
        <v>850</v>
      </c>
      <c r="I31" s="71">
        <v>8220.1</v>
      </c>
      <c r="J31" s="71">
        <v>268.2</v>
      </c>
      <c r="K31" s="71">
        <v>7951.9</v>
      </c>
      <c r="L31" s="71">
        <v>39</v>
      </c>
      <c r="M31" s="90">
        <v>6.3048644454144237E-2</v>
      </c>
      <c r="N31" s="73">
        <v>4040</v>
      </c>
      <c r="O31" s="55"/>
      <c r="P31" s="55"/>
    </row>
    <row r="32" spans="1:16" s="32" customFormat="1" ht="21" customHeight="1">
      <c r="A32" s="91" t="s">
        <v>72</v>
      </c>
      <c r="B32" s="89">
        <v>5340</v>
      </c>
      <c r="C32" s="90">
        <v>4.6104777220004585E-3</v>
      </c>
      <c r="D32" s="71">
        <v>1940</v>
      </c>
      <c r="E32" s="90">
        <v>2.3841910121243821E-3</v>
      </c>
      <c r="F32" s="71">
        <v>3400</v>
      </c>
      <c r="G32" s="90">
        <v>9.8682819042237128E-3</v>
      </c>
      <c r="H32" s="71">
        <v>285</v>
      </c>
      <c r="I32" s="71">
        <v>3115</v>
      </c>
      <c r="J32" s="71">
        <v>130</v>
      </c>
      <c r="K32" s="71">
        <v>2985</v>
      </c>
      <c r="L32" s="71">
        <v>10</v>
      </c>
      <c r="M32" s="90">
        <v>1.6166319090806215E-2</v>
      </c>
      <c r="N32" s="73">
        <v>1000</v>
      </c>
      <c r="O32" s="55"/>
      <c r="P32" s="55"/>
    </row>
    <row r="33" spans="1:160" ht="15.75" thickBot="1">
      <c r="A33" s="91" t="s">
        <v>73</v>
      </c>
      <c r="B33" s="89">
        <v>0</v>
      </c>
      <c r="C33" s="90"/>
      <c r="D33" s="71">
        <v>0</v>
      </c>
      <c r="E33" s="90"/>
      <c r="F33" s="71">
        <v>0</v>
      </c>
      <c r="G33" s="90"/>
      <c r="H33" s="71">
        <v>0</v>
      </c>
      <c r="I33" s="71">
        <v>0</v>
      </c>
      <c r="J33" s="71">
        <v>0</v>
      </c>
      <c r="K33" s="71">
        <v>0</v>
      </c>
      <c r="L33" s="71"/>
      <c r="M33" s="90"/>
      <c r="N33" s="73"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</row>
    <row r="34" spans="1:160" ht="15.75" thickBot="1">
      <c r="A34" s="92" t="s">
        <v>31</v>
      </c>
      <c r="B34" s="93">
        <v>115823138.55500002</v>
      </c>
      <c r="C34" s="94">
        <v>100</v>
      </c>
      <c r="D34" s="76">
        <v>81369319.409999982</v>
      </c>
      <c r="E34" s="94">
        <v>100</v>
      </c>
      <c r="F34" s="76">
        <v>34453819.145000003</v>
      </c>
      <c r="G34" s="94">
        <v>100</v>
      </c>
      <c r="H34" s="76">
        <v>4854904.1069999998</v>
      </c>
      <c r="I34" s="76">
        <v>29598915.037999999</v>
      </c>
      <c r="J34" s="76">
        <v>4469502.7579999994</v>
      </c>
      <c r="K34" s="76">
        <v>25129412.279999997</v>
      </c>
      <c r="L34" s="76">
        <v>61856.999999999993</v>
      </c>
      <c r="M34" s="94">
        <v>100</v>
      </c>
      <c r="N34" s="77">
        <v>8234900.4770000027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</row>
    <row r="35" spans="1:160">
      <c r="B35" s="8"/>
      <c r="C35" s="17"/>
      <c r="D35" s="17"/>
      <c r="E35" s="17"/>
      <c r="F35" s="17"/>
      <c r="G35" s="17"/>
      <c r="H35" s="17"/>
      <c r="I35" s="17"/>
      <c r="J35" s="1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</row>
    <row r="36" spans="1:160">
      <c r="B36" s="8"/>
      <c r="C36" s="17"/>
      <c r="D36" s="17"/>
      <c r="E36" s="17"/>
      <c r="F36" s="17"/>
      <c r="G36" s="17"/>
      <c r="H36" s="17"/>
      <c r="I36" s="17"/>
      <c r="J36" s="1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</row>
    <row r="37" spans="1:160">
      <c r="B37" s="8"/>
      <c r="C37" s="17"/>
      <c r="D37" s="17"/>
      <c r="E37" s="17"/>
      <c r="F37" s="17"/>
      <c r="G37" s="17"/>
      <c r="H37" s="17"/>
      <c r="I37" s="17"/>
      <c r="J37" s="1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</row>
    <row r="38" spans="1:160">
      <c r="B38" s="8"/>
      <c r="C38" s="17"/>
      <c r="D38" s="17"/>
      <c r="E38" s="17"/>
      <c r="F38" s="17"/>
      <c r="G38" s="17"/>
      <c r="H38" s="17"/>
      <c r="I38" s="17"/>
      <c r="J38" s="1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</row>
    <row r="39" spans="1:160">
      <c r="B39" s="8"/>
      <c r="C39" s="17"/>
      <c r="D39" s="17"/>
      <c r="E39" s="17"/>
      <c r="F39" s="17"/>
      <c r="G39" s="17"/>
      <c r="H39" s="17"/>
      <c r="I39" s="17"/>
      <c r="J39" s="1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</row>
    <row r="40" spans="1:160">
      <c r="B40" s="8"/>
      <c r="C40" s="17"/>
      <c r="D40" s="17"/>
      <c r="E40" s="17"/>
      <c r="F40" s="17"/>
      <c r="G40" s="17"/>
      <c r="H40" s="17"/>
      <c r="I40" s="17"/>
      <c r="J40" s="1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</row>
    <row r="41" spans="1:160">
      <c r="B41" s="8"/>
      <c r="C41" s="17"/>
      <c r="D41" s="17"/>
      <c r="E41" s="17"/>
      <c r="F41" s="17"/>
      <c r="G41" s="17"/>
      <c r="H41" s="17"/>
      <c r="I41" s="17"/>
      <c r="J41" s="1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</row>
    <row r="42" spans="1:160">
      <c r="B42" s="8"/>
      <c r="C42" s="17"/>
      <c r="D42" s="17"/>
      <c r="E42" s="17"/>
      <c r="F42" s="17"/>
      <c r="G42" s="17"/>
      <c r="H42" s="17"/>
      <c r="I42" s="17"/>
      <c r="J42" s="1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</row>
    <row r="43" spans="1:160">
      <c r="B43" s="8"/>
      <c r="C43" s="17"/>
      <c r="D43" s="17"/>
      <c r="E43" s="17"/>
      <c r="F43" s="17"/>
      <c r="G43" s="17"/>
      <c r="H43" s="17"/>
      <c r="I43" s="17"/>
      <c r="J43" s="1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</row>
    <row r="44" spans="1:160">
      <c r="B44" s="8"/>
      <c r="C44" s="17"/>
      <c r="D44" s="17"/>
      <c r="E44" s="17"/>
      <c r="F44" s="17"/>
      <c r="G44" s="17"/>
      <c r="H44" s="17"/>
      <c r="I44" s="17"/>
      <c r="J44" s="1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</row>
    <row r="45" spans="1:160">
      <c r="B45" s="8"/>
      <c r="C45" s="17"/>
      <c r="D45" s="17"/>
      <c r="E45" s="17"/>
      <c r="F45" s="17"/>
      <c r="G45" s="17"/>
      <c r="H45" s="17"/>
      <c r="I45" s="17"/>
      <c r="J45" s="1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</row>
    <row r="46" spans="1:160">
      <c r="B46" s="8"/>
      <c r="C46" s="17"/>
      <c r="D46" s="17"/>
      <c r="E46" s="17"/>
      <c r="F46" s="17"/>
      <c r="G46" s="17"/>
      <c r="H46" s="17"/>
      <c r="I46" s="17"/>
      <c r="J46" s="1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</row>
  </sheetData>
  <mergeCells count="4">
    <mergeCell ref="A4:A5"/>
    <mergeCell ref="L3:N3"/>
    <mergeCell ref="A1:N1"/>
    <mergeCell ref="A2:N2"/>
  </mergeCells>
  <phoneticPr fontId="5" type="noConversion"/>
  <conditionalFormatting sqref="A3 D3:G3 B3:C5 A6:A65536 B35:B65536 N35:N65536 O1:IV1048576 K3:K5 L4:M1048576 B4:K5 C32:C65536 E32:E65536 G32:G65536 A6:B34 D6:D65536 F6:F65536 H6:K65536 L3:N34">
    <cfRule type="cellIs" dxfId="3" priority="19" stopIfTrue="1" operator="equal">
      <formula>0</formula>
    </cfRule>
  </conditionalFormatting>
  <printOptions horizontalCentered="1"/>
  <pageMargins left="0.51181102362204722" right="0.51181102362204722" top="0.78740157480314965" bottom="0.15748031496062992" header="0.15748031496062992" footer="0"/>
  <pageSetup paperSize="9" scale="72" orientation="landscape" r:id="rId1"/>
  <headerFooter>
    <oddHeader>&amp;C- 5 -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FP88"/>
  <sheetViews>
    <sheetView showGridLines="0" rightToLeft="1" view="pageBreakPreview" zoomScale="60" zoomScaleNormal="70" workbookViewId="0">
      <selection activeCell="B38" sqref="B38"/>
    </sheetView>
  </sheetViews>
  <sheetFormatPr defaultColWidth="13.85546875" defaultRowHeight="12.75"/>
  <cols>
    <col min="1" max="1" width="13.85546875" style="7" customWidth="1"/>
    <col min="2" max="2" width="13.85546875" style="1" customWidth="1"/>
    <col min="3" max="10" width="13.85546875" style="18" customWidth="1"/>
    <col min="11" max="16384" width="13.85546875" style="1"/>
  </cols>
  <sheetData>
    <row r="1" spans="1:172" s="2" customFormat="1" ht="18" customHeight="1">
      <c r="A1" s="96" t="s">
        <v>75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</row>
    <row r="2" spans="1:172" s="2" customFormat="1" ht="18" customHeight="1">
      <c r="A2" s="96" t="s">
        <v>45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</row>
    <row r="3" spans="1:172" s="2" customFormat="1" ht="16.5" thickBot="1">
      <c r="A3" s="33" t="s">
        <v>39</v>
      </c>
      <c r="B3" s="3"/>
      <c r="C3" s="14"/>
      <c r="D3" s="15"/>
      <c r="E3" s="15"/>
      <c r="F3" s="15"/>
      <c r="G3" s="15"/>
      <c r="K3" s="5"/>
      <c r="L3" s="97" t="s">
        <v>35</v>
      </c>
      <c r="M3" s="97"/>
      <c r="N3" s="9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</row>
    <row r="4" spans="1:172" s="30" customFormat="1" ht="48" thickBot="1">
      <c r="A4" s="100" t="s">
        <v>16</v>
      </c>
      <c r="B4" s="38" t="s">
        <v>0</v>
      </c>
      <c r="C4" s="38" t="s">
        <v>33</v>
      </c>
      <c r="D4" s="34" t="s">
        <v>17</v>
      </c>
      <c r="E4" s="38" t="s">
        <v>33</v>
      </c>
      <c r="F4" s="35" t="s">
        <v>23</v>
      </c>
      <c r="G4" s="38" t="s">
        <v>33</v>
      </c>
      <c r="H4" s="35" t="s">
        <v>18</v>
      </c>
      <c r="I4" s="35" t="s">
        <v>19</v>
      </c>
      <c r="J4" s="35" t="s">
        <v>20</v>
      </c>
      <c r="K4" s="35" t="s">
        <v>21</v>
      </c>
      <c r="L4" s="35" t="s">
        <v>28</v>
      </c>
      <c r="M4" s="38" t="s">
        <v>33</v>
      </c>
      <c r="N4" s="36" t="s">
        <v>22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</row>
    <row r="5" spans="1:172" s="10" customFormat="1" ht="17.25" thickTop="1" thickBot="1">
      <c r="A5" s="102"/>
      <c r="B5" s="58">
        <v>1</v>
      </c>
      <c r="C5" s="58"/>
      <c r="D5" s="39">
        <v>2</v>
      </c>
      <c r="E5" s="39"/>
      <c r="F5" s="40" t="s">
        <v>15</v>
      </c>
      <c r="G5" s="40"/>
      <c r="H5" s="41">
        <v>4</v>
      </c>
      <c r="I5" s="40" t="s">
        <v>24</v>
      </c>
      <c r="J5" s="41">
        <v>6</v>
      </c>
      <c r="K5" s="40" t="s">
        <v>25</v>
      </c>
      <c r="L5" s="41">
        <v>8</v>
      </c>
      <c r="M5" s="42"/>
      <c r="N5" s="43">
        <v>9</v>
      </c>
      <c r="O5" s="29"/>
    </row>
    <row r="6" spans="1:172" s="31" customFormat="1" ht="15">
      <c r="A6" s="81" t="s">
        <v>46</v>
      </c>
      <c r="B6" s="82">
        <v>42300</v>
      </c>
      <c r="C6" s="83">
        <v>1.5337444315484155E-2</v>
      </c>
      <c r="D6" s="84">
        <v>28179</v>
      </c>
      <c r="E6" s="83">
        <v>1.5477567180298496E-2</v>
      </c>
      <c r="F6" s="84">
        <v>14121</v>
      </c>
      <c r="G6" s="83">
        <v>1.5065272330374602E-2</v>
      </c>
      <c r="H6" s="84">
        <v>2298</v>
      </c>
      <c r="I6" s="84">
        <v>11823</v>
      </c>
      <c r="J6" s="84">
        <v>250.5</v>
      </c>
      <c r="K6" s="84">
        <v>11572.5</v>
      </c>
      <c r="L6" s="84">
        <v>72</v>
      </c>
      <c r="M6" s="83">
        <v>2.3328026292687206E-2</v>
      </c>
      <c r="N6" s="85">
        <v>6407.6</v>
      </c>
      <c r="O6" s="29"/>
    </row>
    <row r="7" spans="1:172" s="31" customFormat="1" ht="15">
      <c r="A7" s="81" t="s">
        <v>47</v>
      </c>
      <c r="B7" s="86">
        <v>900</v>
      </c>
      <c r="C7" s="87">
        <v>3.2632860245710967E-4</v>
      </c>
      <c r="D7" s="78">
        <v>450</v>
      </c>
      <c r="E7" s="87">
        <v>2.4716651517563869E-4</v>
      </c>
      <c r="F7" s="78">
        <v>450</v>
      </c>
      <c r="G7" s="87">
        <v>4.8009153379141497E-4</v>
      </c>
      <c r="H7" s="78">
        <v>9</v>
      </c>
      <c r="I7" s="78">
        <v>441</v>
      </c>
      <c r="J7" s="78">
        <v>0</v>
      </c>
      <c r="K7" s="78">
        <v>441</v>
      </c>
      <c r="L7" s="78">
        <v>2</v>
      </c>
      <c r="M7" s="87">
        <v>6.4800073035242234E-4</v>
      </c>
      <c r="N7" s="79">
        <v>72</v>
      </c>
      <c r="O7" s="29"/>
    </row>
    <row r="8" spans="1:172" s="31" customFormat="1" ht="15">
      <c r="A8" s="88" t="s">
        <v>48</v>
      </c>
      <c r="B8" s="89">
        <v>1164843.3907692309</v>
      </c>
      <c r="C8" s="90">
        <v>0.42235746199013774</v>
      </c>
      <c r="D8" s="71">
        <v>702656.72470769146</v>
      </c>
      <c r="E8" s="90">
        <v>0.38594047557939604</v>
      </c>
      <c r="F8" s="71">
        <v>462186.66606153944</v>
      </c>
      <c r="G8" s="90">
        <v>0.49309312312761105</v>
      </c>
      <c r="H8" s="71">
        <v>61650.26695384612</v>
      </c>
      <c r="I8" s="71">
        <v>400536.39910769329</v>
      </c>
      <c r="J8" s="71">
        <v>13692.869230769233</v>
      </c>
      <c r="K8" s="71">
        <v>386843.52987692412</v>
      </c>
      <c r="L8" s="71">
        <v>1010.7923076923055</v>
      </c>
      <c r="M8" s="90">
        <v>0.32749707680961221</v>
      </c>
      <c r="N8" s="73">
        <v>105291.66538461528</v>
      </c>
      <c r="O8" s="29"/>
    </row>
    <row r="9" spans="1:172" s="31" customFormat="1" ht="15">
      <c r="A9" s="88" t="s">
        <v>49</v>
      </c>
      <c r="B9" s="89">
        <v>46977075.691590354</v>
      </c>
      <c r="C9" s="90">
        <v>17.033292731065043</v>
      </c>
      <c r="D9" s="71">
        <v>32344097.957396723</v>
      </c>
      <c r="E9" s="90">
        <v>17.765284396953874</v>
      </c>
      <c r="F9" s="71">
        <v>14632977.734193631</v>
      </c>
      <c r="G9" s="90">
        <v>15.61148605409921</v>
      </c>
      <c r="H9" s="71">
        <v>1659137.1888938451</v>
      </c>
      <c r="I9" s="71">
        <v>12973840.545299785</v>
      </c>
      <c r="J9" s="71">
        <v>346666.76448753919</v>
      </c>
      <c r="K9" s="71">
        <v>12627173.780812247</v>
      </c>
      <c r="L9" s="71">
        <v>42831.228572488464</v>
      </c>
      <c r="M9" s="90">
        <v>13.877333698432034</v>
      </c>
      <c r="N9" s="73">
        <v>3385281.8720526602</v>
      </c>
      <c r="O9" s="29"/>
    </row>
    <row r="10" spans="1:172" s="31" customFormat="1" ht="15">
      <c r="A10" s="88" t="s">
        <v>50</v>
      </c>
      <c r="B10" s="89">
        <v>1072935</v>
      </c>
      <c r="C10" s="90">
        <v>0.38903264341924326</v>
      </c>
      <c r="D10" s="71">
        <v>849270</v>
      </c>
      <c r="E10" s="90">
        <v>0.46646912520714379</v>
      </c>
      <c r="F10" s="71">
        <v>223665</v>
      </c>
      <c r="G10" s="90">
        <v>0.23862149534545962</v>
      </c>
      <c r="H10" s="71">
        <v>34503.5</v>
      </c>
      <c r="I10" s="71">
        <v>189161.5</v>
      </c>
      <c r="J10" s="71">
        <v>4495.5</v>
      </c>
      <c r="K10" s="71">
        <v>184666</v>
      </c>
      <c r="L10" s="71">
        <v>1461.5</v>
      </c>
      <c r="M10" s="90">
        <v>0.47352653370503267</v>
      </c>
      <c r="N10" s="73">
        <v>92625</v>
      </c>
      <c r="O10" s="29"/>
    </row>
    <row r="11" spans="1:172" s="31" customFormat="1" ht="15">
      <c r="A11" s="88" t="s">
        <v>51</v>
      </c>
      <c r="B11" s="89">
        <v>28013231.375356071</v>
      </c>
      <c r="C11" s="90">
        <v>10.157242938919559</v>
      </c>
      <c r="D11" s="71">
        <v>19720097.779291108</v>
      </c>
      <c r="E11" s="90">
        <v>10.831439660067188</v>
      </c>
      <c r="F11" s="71">
        <v>8293133.5960649643</v>
      </c>
      <c r="G11" s="90">
        <v>8.8476960623820915</v>
      </c>
      <c r="H11" s="71">
        <v>1220983.0626850715</v>
      </c>
      <c r="I11" s="71">
        <v>7072150.5333798919</v>
      </c>
      <c r="J11" s="71">
        <v>247176.34184371043</v>
      </c>
      <c r="K11" s="71">
        <v>6824974.1915361825</v>
      </c>
      <c r="L11" s="71">
        <v>25588.498046400364</v>
      </c>
      <c r="M11" s="90">
        <v>8.2906827113444841</v>
      </c>
      <c r="N11" s="73">
        <v>2501377.7687004716</v>
      </c>
      <c r="O11" s="29"/>
    </row>
    <row r="12" spans="1:172" s="31" customFormat="1" ht="15">
      <c r="A12" s="88" t="s">
        <v>52</v>
      </c>
      <c r="B12" s="89">
        <v>30458382.801191803</v>
      </c>
      <c r="C12" s="90">
        <v>11.043823880685096</v>
      </c>
      <c r="D12" s="71">
        <v>18845270.074639957</v>
      </c>
      <c r="E12" s="90">
        <v>10.350932737538905</v>
      </c>
      <c r="F12" s="71">
        <v>11613112.726551846</v>
      </c>
      <c r="G12" s="90">
        <v>12.389682446628614</v>
      </c>
      <c r="H12" s="71">
        <v>994380.65795224055</v>
      </c>
      <c r="I12" s="71">
        <v>10618732.068599606</v>
      </c>
      <c r="J12" s="71">
        <v>323587.7193571527</v>
      </c>
      <c r="K12" s="71">
        <v>10295144.349242453</v>
      </c>
      <c r="L12" s="71">
        <v>47911.791666662335</v>
      </c>
      <c r="M12" s="90">
        <v>15.523437996245148</v>
      </c>
      <c r="N12" s="73">
        <v>3928879.2678564936</v>
      </c>
      <c r="O12" s="29"/>
    </row>
    <row r="13" spans="1:172" s="31" customFormat="1" ht="15">
      <c r="A13" s="88" t="s">
        <v>53</v>
      </c>
      <c r="B13" s="89">
        <v>7481339.545555586</v>
      </c>
      <c r="C13" s="90">
        <v>2.7126389760091802</v>
      </c>
      <c r="D13" s="71">
        <v>4636520.8463212876</v>
      </c>
      <c r="E13" s="90">
        <v>2.5466504447209681</v>
      </c>
      <c r="F13" s="71">
        <v>2844818.6992342989</v>
      </c>
      <c r="G13" s="90">
        <v>3.0350519392753168</v>
      </c>
      <c r="H13" s="71">
        <v>244898.53203827541</v>
      </c>
      <c r="I13" s="71">
        <v>2599920.1671960233</v>
      </c>
      <c r="J13" s="71">
        <v>80071.972460318066</v>
      </c>
      <c r="K13" s="71">
        <v>2519848.1947357054</v>
      </c>
      <c r="L13" s="71">
        <v>11803.064985994268</v>
      </c>
      <c r="M13" s="90">
        <v>3.8241973656606949</v>
      </c>
      <c r="N13" s="73">
        <v>985505.29841270915</v>
      </c>
      <c r="O13" s="29"/>
    </row>
    <row r="14" spans="1:172" s="31" customFormat="1" ht="15">
      <c r="A14" s="88" t="s">
        <v>54</v>
      </c>
      <c r="B14" s="89">
        <v>21933433.666666694</v>
      </c>
      <c r="C14" s="90">
        <v>7.9527852839211786</v>
      </c>
      <c r="D14" s="71">
        <v>13240359.846002148</v>
      </c>
      <c r="E14" s="90">
        <v>7.2723857840173496</v>
      </c>
      <c r="F14" s="71">
        <v>8693073.8206645474</v>
      </c>
      <c r="G14" s="90">
        <v>9.2743803198329733</v>
      </c>
      <c r="H14" s="71">
        <v>906075.13833333296</v>
      </c>
      <c r="I14" s="71">
        <v>7786998.6823312137</v>
      </c>
      <c r="J14" s="71">
        <v>246375.32183329714</v>
      </c>
      <c r="K14" s="71">
        <v>7540623.360497917</v>
      </c>
      <c r="L14" s="71">
        <v>25966.416666663401</v>
      </c>
      <c r="M14" s="90">
        <v>8.4131284823165977</v>
      </c>
      <c r="N14" s="73">
        <v>2086938.4166666707</v>
      </c>
      <c r="O14" s="29"/>
    </row>
    <row r="15" spans="1:172" s="31" customFormat="1" ht="15">
      <c r="A15" s="88" t="s">
        <v>55</v>
      </c>
      <c r="B15" s="89">
        <v>926540.46833333245</v>
      </c>
      <c r="C15" s="90">
        <v>0.33595184016796914</v>
      </c>
      <c r="D15" s="71">
        <v>596037.32666666771</v>
      </c>
      <c r="E15" s="90">
        <v>0.3273788198817868</v>
      </c>
      <c r="F15" s="71">
        <v>330503.14166666474</v>
      </c>
      <c r="G15" s="90">
        <v>0.35260391156806747</v>
      </c>
      <c r="H15" s="71">
        <v>76224.258333333404</v>
      </c>
      <c r="I15" s="71">
        <v>254278.88333333132</v>
      </c>
      <c r="J15" s="71">
        <v>7508.5999999999931</v>
      </c>
      <c r="K15" s="71">
        <v>246770.28333333132</v>
      </c>
      <c r="L15" s="71">
        <v>1126.25</v>
      </c>
      <c r="M15" s="90">
        <v>0.36490541127970788</v>
      </c>
      <c r="N15" s="73">
        <v>141287.41666666645</v>
      </c>
      <c r="O15" s="29"/>
    </row>
    <row r="16" spans="1:172" s="31" customFormat="1" ht="15">
      <c r="A16" s="88" t="s">
        <v>56</v>
      </c>
      <c r="B16" s="89">
        <v>4381830.1622466855</v>
      </c>
      <c r="C16" s="90">
        <v>1.5887961256115231</v>
      </c>
      <c r="D16" s="71">
        <v>2467544.8313522697</v>
      </c>
      <c r="E16" s="90">
        <v>1.355321015566666</v>
      </c>
      <c r="F16" s="71">
        <v>1914285.3308944153</v>
      </c>
      <c r="G16" s="90">
        <v>2.0422937347189025</v>
      </c>
      <c r="H16" s="71">
        <v>347903.19713064644</v>
      </c>
      <c r="I16" s="71">
        <v>1566382.1337637689</v>
      </c>
      <c r="J16" s="71">
        <v>39663.555769230465</v>
      </c>
      <c r="K16" s="71">
        <v>1526718.5779945385</v>
      </c>
      <c r="L16" s="71">
        <v>6042.5979853481376</v>
      </c>
      <c r="M16" s="90">
        <v>1.9578039538658347</v>
      </c>
      <c r="N16" s="73">
        <v>562682.30097680876</v>
      </c>
      <c r="O16" s="29"/>
    </row>
    <row r="17" spans="1:15" s="31" customFormat="1" ht="15">
      <c r="A17" s="88" t="s">
        <v>57</v>
      </c>
      <c r="B17" s="89">
        <v>62875</v>
      </c>
      <c r="C17" s="90">
        <v>2.2797678754989746E-2</v>
      </c>
      <c r="D17" s="71">
        <v>37940</v>
      </c>
      <c r="E17" s="90">
        <v>2.0838883523919407E-2</v>
      </c>
      <c r="F17" s="71">
        <v>24935</v>
      </c>
      <c r="G17" s="90">
        <v>2.660240532241985E-2</v>
      </c>
      <c r="H17" s="71">
        <v>3787.5</v>
      </c>
      <c r="I17" s="71">
        <v>21147.5</v>
      </c>
      <c r="J17" s="71">
        <v>275</v>
      </c>
      <c r="K17" s="71">
        <v>20872.5</v>
      </c>
      <c r="L17" s="71">
        <v>45</v>
      </c>
      <c r="M17" s="90">
        <v>1.4580016432929504E-2</v>
      </c>
      <c r="N17" s="73">
        <v>3065</v>
      </c>
      <c r="O17" s="29"/>
    </row>
    <row r="18" spans="1:15" s="31" customFormat="1" ht="15">
      <c r="A18" s="88" t="s">
        <v>58</v>
      </c>
      <c r="B18" s="89">
        <v>5540193.1798989633</v>
      </c>
      <c r="C18" s="90">
        <v>2.0088038863764877</v>
      </c>
      <c r="D18" s="71">
        <v>3615678.8170343679</v>
      </c>
      <c r="E18" s="90">
        <v>1.9859438515572456</v>
      </c>
      <c r="F18" s="71">
        <v>1924514.3628645949</v>
      </c>
      <c r="G18" s="90">
        <v>2.0532067828250469</v>
      </c>
      <c r="H18" s="71">
        <v>197476.1576767673</v>
      </c>
      <c r="I18" s="71">
        <v>1727038.2051878276</v>
      </c>
      <c r="J18" s="71">
        <v>55533.815404040979</v>
      </c>
      <c r="K18" s="71">
        <v>1671504.3897837866</v>
      </c>
      <c r="L18" s="71">
        <v>3697.8171717172063</v>
      </c>
      <c r="M18" s="90">
        <v>1.1980941139912393</v>
      </c>
      <c r="N18" s="73">
        <v>356965.65959595906</v>
      </c>
      <c r="O18" s="29"/>
    </row>
    <row r="19" spans="1:15" s="31" customFormat="1" ht="15">
      <c r="A19" s="88" t="s">
        <v>59</v>
      </c>
      <c r="B19" s="89">
        <v>7461423.0481666811</v>
      </c>
      <c r="C19" s="90">
        <v>2.7054175062772226</v>
      </c>
      <c r="D19" s="71">
        <v>4925587.93166673</v>
      </c>
      <c r="E19" s="90">
        <v>2.7054231205805506</v>
      </c>
      <c r="F19" s="71">
        <v>2535835.1164999516</v>
      </c>
      <c r="G19" s="90">
        <v>2.705406601161318</v>
      </c>
      <c r="H19" s="71">
        <v>285515.88066666661</v>
      </c>
      <c r="I19" s="71">
        <v>2250319.2358332849</v>
      </c>
      <c r="J19" s="71">
        <v>89832.682000000466</v>
      </c>
      <c r="K19" s="71">
        <v>2160486.5538332844</v>
      </c>
      <c r="L19" s="71">
        <v>6173.4999999999009</v>
      </c>
      <c r="M19" s="90">
        <v>2.0002162544153075</v>
      </c>
      <c r="N19" s="73">
        <v>462322.61666666897</v>
      </c>
      <c r="O19" s="29"/>
    </row>
    <row r="20" spans="1:15" s="31" customFormat="1" ht="15">
      <c r="A20" s="88" t="s">
        <v>60</v>
      </c>
      <c r="B20" s="89">
        <v>30078689.58556721</v>
      </c>
      <c r="C20" s="90">
        <v>10.906151929110408</v>
      </c>
      <c r="D20" s="71">
        <v>17412333.518024512</v>
      </c>
      <c r="E20" s="90">
        <v>9.5638795482801964</v>
      </c>
      <c r="F20" s="71">
        <v>12666356.067542698</v>
      </c>
      <c r="G20" s="90">
        <v>13.51335624892171</v>
      </c>
      <c r="H20" s="71">
        <v>1101421.0224344828</v>
      </c>
      <c r="I20" s="71">
        <v>11564935.045108216</v>
      </c>
      <c r="J20" s="71">
        <v>296777.69645831315</v>
      </c>
      <c r="K20" s="71">
        <v>11268157.348649902</v>
      </c>
      <c r="L20" s="71">
        <v>31183.810714286574</v>
      </c>
      <c r="M20" s="90">
        <v>10.103566059014698</v>
      </c>
      <c r="N20" s="73">
        <v>2797994.8086310732</v>
      </c>
      <c r="O20" s="29"/>
    </row>
    <row r="21" spans="1:15" s="31" customFormat="1" ht="15">
      <c r="A21" s="88" t="s">
        <v>61</v>
      </c>
      <c r="B21" s="89">
        <v>3876112.1841272167</v>
      </c>
      <c r="C21" s="90">
        <v>1.4054291911257883</v>
      </c>
      <c r="D21" s="71">
        <v>2262950.7278887844</v>
      </c>
      <c r="E21" s="90">
        <v>1.2429458787254353</v>
      </c>
      <c r="F21" s="71">
        <v>1613161.4562384323</v>
      </c>
      <c r="G21" s="90">
        <v>1.7210336839526701</v>
      </c>
      <c r="H21" s="71">
        <v>226317.85430158538</v>
      </c>
      <c r="I21" s="71">
        <v>1386843.601936847</v>
      </c>
      <c r="J21" s="71">
        <v>48417.492301589271</v>
      </c>
      <c r="K21" s="71">
        <v>1338426.1096352576</v>
      </c>
      <c r="L21" s="71">
        <v>5284.8373015874213</v>
      </c>
      <c r="M21" s="90">
        <v>1.7122892156111871</v>
      </c>
      <c r="N21" s="73">
        <v>407548.65079366369</v>
      </c>
      <c r="O21" s="29"/>
    </row>
    <row r="22" spans="1:15" s="31" customFormat="1" ht="15">
      <c r="A22" s="88" t="s">
        <v>62</v>
      </c>
      <c r="B22" s="89">
        <v>39545281.396091156</v>
      </c>
      <c r="C22" s="90">
        <v>14.338618235288406</v>
      </c>
      <c r="D22" s="71">
        <v>25275863.732086588</v>
      </c>
      <c r="E22" s="90">
        <v>13.882993681587012</v>
      </c>
      <c r="F22" s="71">
        <v>14269417.66400457</v>
      </c>
      <c r="G22" s="90">
        <v>15.223614694716142</v>
      </c>
      <c r="H22" s="71">
        <v>1764959.0577081509</v>
      </c>
      <c r="I22" s="71">
        <v>12504458.606296418</v>
      </c>
      <c r="J22" s="71">
        <v>451695.63916654431</v>
      </c>
      <c r="K22" s="71">
        <v>12052762.967129875</v>
      </c>
      <c r="L22" s="71">
        <v>57724.654166670342</v>
      </c>
      <c r="M22" s="90">
        <v>18.702809029671691</v>
      </c>
      <c r="N22" s="73">
        <v>4255490.7958339471</v>
      </c>
      <c r="O22" s="29"/>
    </row>
    <row r="23" spans="1:15" s="31" customFormat="1" ht="15">
      <c r="A23" s="88" t="s">
        <v>63</v>
      </c>
      <c r="B23" s="89">
        <v>3290205.6071428759</v>
      </c>
      <c r="C23" s="90">
        <v>1.1929868861949784</v>
      </c>
      <c r="D23" s="71">
        <v>1902965.6190476157</v>
      </c>
      <c r="E23" s="90">
        <v>1.0452208456867806</v>
      </c>
      <c r="F23" s="71">
        <v>1387239.98809526</v>
      </c>
      <c r="G23" s="90">
        <v>1.4800048302698612</v>
      </c>
      <c r="H23" s="71">
        <v>108020.61952381028</v>
      </c>
      <c r="I23" s="71">
        <v>1279219.3685714495</v>
      </c>
      <c r="J23" s="71">
        <v>25287.306190476229</v>
      </c>
      <c r="K23" s="71">
        <v>1253932.0623809732</v>
      </c>
      <c r="L23" s="71">
        <v>2596.9261904761661</v>
      </c>
      <c r="M23" s="90">
        <v>0.84140503404994482</v>
      </c>
      <c r="N23" s="73">
        <v>226682.78542857055</v>
      </c>
      <c r="O23" s="29"/>
    </row>
    <row r="24" spans="1:15" s="31" customFormat="1" ht="15">
      <c r="A24" s="88" t="s">
        <v>64</v>
      </c>
      <c r="B24" s="89">
        <v>32390</v>
      </c>
      <c r="C24" s="90">
        <v>1.1744203815095314E-2</v>
      </c>
      <c r="D24" s="71">
        <v>28550</v>
      </c>
      <c r="E24" s="90">
        <v>1.5681342240587745E-2</v>
      </c>
      <c r="F24" s="71">
        <v>3840</v>
      </c>
      <c r="G24" s="90">
        <v>4.0967810883534078E-3</v>
      </c>
      <c r="H24" s="71">
        <v>778</v>
      </c>
      <c r="I24" s="71">
        <v>3062</v>
      </c>
      <c r="J24" s="71">
        <v>128</v>
      </c>
      <c r="K24" s="71">
        <v>2934</v>
      </c>
      <c r="L24" s="71">
        <v>13</v>
      </c>
      <c r="M24" s="90">
        <v>4.2120047472907459E-3</v>
      </c>
      <c r="N24" s="73">
        <v>1173</v>
      </c>
      <c r="O24" s="29"/>
    </row>
    <row r="25" spans="1:15" s="31" customFormat="1" ht="15">
      <c r="A25" s="88" t="s">
        <v>65</v>
      </c>
      <c r="B25" s="89">
        <v>480091.25466666667</v>
      </c>
      <c r="C25" s="90">
        <v>0.17407500909694851</v>
      </c>
      <c r="D25" s="71">
        <v>298594.62</v>
      </c>
      <c r="E25" s="90">
        <v>0.16400575927909794</v>
      </c>
      <c r="F25" s="71">
        <v>181496.63466666668</v>
      </c>
      <c r="G25" s="90">
        <v>0.193633328255778</v>
      </c>
      <c r="H25" s="71">
        <v>15511.503000000001</v>
      </c>
      <c r="I25" s="71">
        <v>165985.13166666668</v>
      </c>
      <c r="J25" s="71">
        <v>4424.4449999999997</v>
      </c>
      <c r="K25" s="71">
        <v>161560.68666666668</v>
      </c>
      <c r="L25" s="71">
        <v>597.50000000000216</v>
      </c>
      <c r="M25" s="90">
        <v>0.19359021819278688</v>
      </c>
      <c r="N25" s="73">
        <v>65461.9</v>
      </c>
      <c r="O25" s="29"/>
    </row>
    <row r="26" spans="1:15" s="31" customFormat="1" ht="15">
      <c r="A26" s="91" t="s">
        <v>66</v>
      </c>
      <c r="B26" s="89">
        <v>27584</v>
      </c>
      <c r="C26" s="90">
        <v>1.0001609077974347E-2</v>
      </c>
      <c r="D26" s="71">
        <v>13014.8</v>
      </c>
      <c r="E26" s="90">
        <v>7.1484950260175617E-3</v>
      </c>
      <c r="F26" s="71">
        <v>14569.2</v>
      </c>
      <c r="G26" s="90">
        <v>1.5543443498030851E-2</v>
      </c>
      <c r="H26" s="71">
        <v>2879.8</v>
      </c>
      <c r="I26" s="71">
        <v>11689.4</v>
      </c>
      <c r="J26" s="71">
        <v>611.72</v>
      </c>
      <c r="K26" s="71">
        <v>11077.68</v>
      </c>
      <c r="L26" s="71">
        <v>84.400000000000105</v>
      </c>
      <c r="M26" s="90">
        <v>2.7345630820872258E-2</v>
      </c>
      <c r="N26" s="73">
        <v>1940</v>
      </c>
      <c r="O26" s="29"/>
    </row>
    <row r="27" spans="1:15" s="31" customFormat="1" ht="15">
      <c r="A27" s="91" t="s">
        <v>67</v>
      </c>
      <c r="B27" s="89">
        <v>616982.41833333322</v>
      </c>
      <c r="C27" s="90">
        <v>0.2237100114614716</v>
      </c>
      <c r="D27" s="71">
        <v>255223.25200000007</v>
      </c>
      <c r="E27" s="90">
        <v>0.1401836484191864</v>
      </c>
      <c r="F27" s="71">
        <v>361759.16633333318</v>
      </c>
      <c r="G27" s="90">
        <v>0.38595002895127456</v>
      </c>
      <c r="H27" s="71">
        <v>34242.400000000001</v>
      </c>
      <c r="I27" s="71">
        <v>327516.76633333322</v>
      </c>
      <c r="J27" s="71">
        <v>22918.537499999999</v>
      </c>
      <c r="K27" s="71">
        <v>304598.22883333318</v>
      </c>
      <c r="L27" s="71">
        <v>1413.916666666667</v>
      </c>
      <c r="M27" s="90">
        <v>0.45810951632873137</v>
      </c>
      <c r="N27" s="73">
        <v>81305.416666666672</v>
      </c>
      <c r="O27" s="29"/>
    </row>
    <row r="28" spans="1:15" s="31" customFormat="1" ht="15">
      <c r="A28" s="91" t="s">
        <v>68</v>
      </c>
      <c r="B28" s="89">
        <v>361543.73333333345</v>
      </c>
      <c r="C28" s="90">
        <v>0.13109117913976959</v>
      </c>
      <c r="D28" s="71">
        <v>280503.49333333323</v>
      </c>
      <c r="E28" s="90">
        <v>0.15406904653731776</v>
      </c>
      <c r="F28" s="71">
        <v>81040.24000000018</v>
      </c>
      <c r="G28" s="90">
        <v>8.6459406934276589E-2</v>
      </c>
      <c r="H28" s="71">
        <v>9847.9333333333452</v>
      </c>
      <c r="I28" s="71">
        <v>71192.306666666831</v>
      </c>
      <c r="J28" s="71">
        <v>5416.0666666666675</v>
      </c>
      <c r="K28" s="71">
        <v>65776.240000000165</v>
      </c>
      <c r="L28" s="71">
        <v>359.83333333333348</v>
      </c>
      <c r="M28" s="90">
        <v>0.11658613140257337</v>
      </c>
      <c r="N28" s="73">
        <v>53665.333333333387</v>
      </c>
      <c r="O28" s="29"/>
    </row>
    <row r="29" spans="1:15" s="31" customFormat="1" ht="15">
      <c r="A29" s="91" t="s">
        <v>69</v>
      </c>
      <c r="B29" s="89">
        <v>97900</v>
      </c>
      <c r="C29" s="90">
        <v>3.5497300200612265E-2</v>
      </c>
      <c r="D29" s="71">
        <v>75379.759999999995</v>
      </c>
      <c r="E29" s="90">
        <v>4.140300576439112E-2</v>
      </c>
      <c r="F29" s="71">
        <v>22520.240000000002</v>
      </c>
      <c r="G29" s="90">
        <v>2.4026170139890612E-2</v>
      </c>
      <c r="H29" s="71">
        <v>1507.5</v>
      </c>
      <c r="I29" s="71">
        <v>21012.74</v>
      </c>
      <c r="J29" s="71">
        <v>182.6</v>
      </c>
      <c r="K29" s="71">
        <v>20830.14</v>
      </c>
      <c r="L29" s="71">
        <v>30</v>
      </c>
      <c r="M29" s="90">
        <v>9.7200109552863356E-3</v>
      </c>
      <c r="N29" s="73">
        <v>780</v>
      </c>
      <c r="O29" s="29"/>
    </row>
    <row r="30" spans="1:15" s="31" customFormat="1" ht="15">
      <c r="A30" s="91" t="s">
        <v>70</v>
      </c>
      <c r="B30" s="89">
        <v>41637050.458164223</v>
      </c>
      <c r="C30" s="90">
        <v>15.097067207165432</v>
      </c>
      <c r="D30" s="71">
        <v>32115930.081500106</v>
      </c>
      <c r="E30" s="90">
        <v>17.639961155264107</v>
      </c>
      <c r="F30" s="71">
        <v>9521120.3766641151</v>
      </c>
      <c r="G30" s="90">
        <v>10.157798411211933</v>
      </c>
      <c r="H30" s="71">
        <v>1106842.9867498497</v>
      </c>
      <c r="I30" s="71">
        <v>8414277.3899142668</v>
      </c>
      <c r="J30" s="71">
        <v>311071.05366665352</v>
      </c>
      <c r="K30" s="71">
        <v>8103206.3362476127</v>
      </c>
      <c r="L30" s="71">
        <v>35236.625000000451</v>
      </c>
      <c r="M30" s="90">
        <v>11.416679367577359</v>
      </c>
      <c r="N30" s="73">
        <v>2670978.283333336</v>
      </c>
      <c r="O30" s="29"/>
    </row>
    <row r="31" spans="1:15" s="31" customFormat="1" ht="15">
      <c r="A31" s="91" t="s">
        <v>71</v>
      </c>
      <c r="B31" s="89">
        <v>143243.36666666661</v>
      </c>
      <c r="C31" s="90">
        <v>5.1938230728427376E-2</v>
      </c>
      <c r="D31" s="71">
        <v>89744.08</v>
      </c>
      <c r="E31" s="90">
        <v>4.9292736691652746E-2</v>
      </c>
      <c r="F31" s="71">
        <v>53499.286666666594</v>
      </c>
      <c r="G31" s="90">
        <v>5.7076787983436808E-2</v>
      </c>
      <c r="H31" s="71">
        <v>4483.3333333333312</v>
      </c>
      <c r="I31" s="71">
        <v>49015.953333333266</v>
      </c>
      <c r="J31" s="71">
        <v>1325.6666666666665</v>
      </c>
      <c r="K31" s="71">
        <v>47690.286666666601</v>
      </c>
      <c r="L31" s="71">
        <v>270.6666666666668</v>
      </c>
      <c r="M31" s="90">
        <v>8.7696098841027872E-2</v>
      </c>
      <c r="N31" s="73">
        <v>15575</v>
      </c>
      <c r="O31" s="29"/>
    </row>
    <row r="32" spans="1:15" s="32" customFormat="1" ht="15">
      <c r="A32" s="91" t="s">
        <v>72</v>
      </c>
      <c r="B32" s="89">
        <v>4545</v>
      </c>
      <c r="C32" s="90">
        <v>1.6479594424084038E-3</v>
      </c>
      <c r="D32" s="71">
        <v>1951.8</v>
      </c>
      <c r="E32" s="90">
        <v>1.0720435651551371E-3</v>
      </c>
      <c r="F32" s="71">
        <v>2593.1999999999998</v>
      </c>
      <c r="G32" s="90">
        <v>2.7666074787286608E-3</v>
      </c>
      <c r="H32" s="71">
        <v>62</v>
      </c>
      <c r="I32" s="71">
        <v>2531.1999999999998</v>
      </c>
      <c r="J32" s="71">
        <v>15.6</v>
      </c>
      <c r="K32" s="71">
        <v>2515.6</v>
      </c>
      <c r="L32" s="71">
        <v>11</v>
      </c>
      <c r="M32" s="90">
        <v>3.5640040169383231E-3</v>
      </c>
      <c r="N32" s="73">
        <v>914</v>
      </c>
      <c r="O32" s="29"/>
    </row>
    <row r="33" spans="1:172" ht="15.75" thickBot="1">
      <c r="A33" s="91" t="s">
        <v>73</v>
      </c>
      <c r="B33" s="89">
        <v>86700</v>
      </c>
      <c r="C33" s="90">
        <v>3.1436322036701561E-2</v>
      </c>
      <c r="D33" s="71">
        <v>40800</v>
      </c>
      <c r="E33" s="90">
        <v>2.2409764042591245E-2</v>
      </c>
      <c r="F33" s="71">
        <v>45900</v>
      </c>
      <c r="G33" s="90">
        <v>4.8969336446724326E-2</v>
      </c>
      <c r="H33" s="71">
        <v>4080</v>
      </c>
      <c r="I33" s="71">
        <v>41820</v>
      </c>
      <c r="J33" s="71">
        <v>1530</v>
      </c>
      <c r="K33" s="71">
        <v>40290</v>
      </c>
      <c r="L33" s="71">
        <v>102</v>
      </c>
      <c r="M33" s="90">
        <v>3.304803724797354E-2</v>
      </c>
      <c r="N33" s="73">
        <v>0</v>
      </c>
      <c r="O33" s="29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</row>
    <row r="34" spans="1:172" ht="15.75" thickBot="1">
      <c r="A34" s="92" t="s">
        <v>31</v>
      </c>
      <c r="B34" s="93">
        <v>275795622.33386809</v>
      </c>
      <c r="C34" s="94">
        <v>100</v>
      </c>
      <c r="D34" s="76">
        <v>182063496.6189599</v>
      </c>
      <c r="E34" s="94">
        <v>100</v>
      </c>
      <c r="F34" s="76">
        <v>93732125.714908183</v>
      </c>
      <c r="G34" s="94">
        <v>100</v>
      </c>
      <c r="H34" s="76">
        <v>10415796.35104857</v>
      </c>
      <c r="I34" s="76">
        <v>83316329.363859639</v>
      </c>
      <c r="J34" s="76">
        <v>2624932.4660029686</v>
      </c>
      <c r="K34" s="76">
        <v>80691396.897856638</v>
      </c>
      <c r="L34" s="76">
        <v>308641.62744265393</v>
      </c>
      <c r="M34" s="94">
        <v>100</v>
      </c>
      <c r="N34" s="77">
        <v>25198211.85700031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</row>
    <row r="35" spans="1:172">
      <c r="B35" s="22"/>
      <c r="C35" s="24"/>
      <c r="D35" s="24"/>
      <c r="E35" s="24"/>
      <c r="F35" s="24"/>
      <c r="G35" s="24"/>
      <c r="H35" s="24"/>
      <c r="I35" s="24"/>
      <c r="J35" s="1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</row>
    <row r="57" spans="2:172">
      <c r="B57" s="8"/>
      <c r="C57" s="17"/>
      <c r="D57" s="17"/>
      <c r="E57" s="17"/>
      <c r="F57" s="17"/>
      <c r="G57" s="17"/>
      <c r="H57" s="17"/>
      <c r="I57" s="17"/>
      <c r="J57" s="1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</row>
    <row r="58" spans="2:172">
      <c r="B58" s="8"/>
      <c r="C58" s="17"/>
      <c r="D58" s="17"/>
      <c r="E58" s="17"/>
      <c r="F58" s="17"/>
      <c r="G58" s="17"/>
      <c r="H58" s="17"/>
      <c r="I58" s="17"/>
      <c r="J58" s="1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</row>
    <row r="59" spans="2:172">
      <c r="B59" s="8"/>
      <c r="C59" s="17"/>
      <c r="D59" s="17"/>
      <c r="E59" s="17"/>
      <c r="F59" s="17"/>
      <c r="G59" s="17"/>
      <c r="H59" s="17"/>
      <c r="I59" s="17"/>
      <c r="J59" s="1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</row>
    <row r="60" spans="2:172">
      <c r="B60" s="8"/>
      <c r="C60" s="17"/>
      <c r="D60" s="17"/>
      <c r="E60" s="17"/>
      <c r="F60" s="17"/>
      <c r="G60" s="17"/>
      <c r="H60" s="17"/>
      <c r="I60" s="17"/>
      <c r="J60" s="1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</row>
    <row r="61" spans="2:172">
      <c r="B61" s="8"/>
      <c r="C61" s="17"/>
      <c r="D61" s="17"/>
      <c r="E61" s="17"/>
      <c r="F61" s="17"/>
      <c r="G61" s="17"/>
      <c r="H61" s="17"/>
      <c r="I61" s="17"/>
      <c r="J61" s="1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</row>
    <row r="62" spans="2:172">
      <c r="B62" s="8"/>
      <c r="C62" s="17"/>
      <c r="D62" s="17"/>
      <c r="E62" s="17"/>
      <c r="F62" s="17"/>
      <c r="G62" s="17"/>
      <c r="H62" s="17"/>
      <c r="I62" s="17"/>
      <c r="J62" s="1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</row>
    <row r="63" spans="2:172">
      <c r="B63" s="8"/>
      <c r="C63" s="17"/>
      <c r="D63" s="17"/>
      <c r="E63" s="17"/>
      <c r="F63" s="17"/>
      <c r="G63" s="17"/>
      <c r="H63" s="17"/>
      <c r="I63" s="17"/>
      <c r="J63" s="1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</row>
    <row r="64" spans="2:172">
      <c r="B64" s="8"/>
      <c r="C64" s="17"/>
      <c r="D64" s="17"/>
      <c r="E64" s="17"/>
      <c r="F64" s="17"/>
      <c r="G64" s="17"/>
      <c r="H64" s="17"/>
      <c r="I64" s="17"/>
      <c r="J64" s="1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</row>
    <row r="65" spans="2:172">
      <c r="B65" s="8"/>
      <c r="C65" s="17"/>
      <c r="D65" s="17"/>
      <c r="E65" s="17"/>
      <c r="F65" s="17"/>
      <c r="G65" s="17"/>
      <c r="H65" s="17"/>
      <c r="I65" s="17"/>
      <c r="J65" s="1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</row>
    <row r="66" spans="2:172">
      <c r="B66" s="8"/>
      <c r="C66" s="17"/>
      <c r="D66" s="17"/>
      <c r="E66" s="17"/>
      <c r="F66" s="17"/>
      <c r="G66" s="17"/>
      <c r="H66" s="17"/>
      <c r="I66" s="17"/>
      <c r="J66" s="1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</row>
    <row r="67" spans="2:172">
      <c r="B67" s="8"/>
      <c r="C67" s="17"/>
      <c r="D67" s="17"/>
      <c r="E67" s="17"/>
      <c r="F67" s="17"/>
      <c r="G67" s="17"/>
      <c r="H67" s="17"/>
      <c r="I67" s="17"/>
      <c r="J67" s="1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</row>
    <row r="68" spans="2:172">
      <c r="B68" s="8"/>
      <c r="C68" s="17"/>
      <c r="D68" s="17"/>
      <c r="E68" s="17"/>
      <c r="F68" s="17"/>
      <c r="G68" s="17"/>
      <c r="H68" s="17"/>
      <c r="I68" s="17"/>
      <c r="J68" s="1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</row>
    <row r="69" spans="2:172">
      <c r="B69" s="8"/>
      <c r="C69" s="17"/>
      <c r="D69" s="17"/>
      <c r="E69" s="17"/>
      <c r="F69" s="17"/>
      <c r="G69" s="17"/>
      <c r="H69" s="17"/>
      <c r="I69" s="17"/>
      <c r="J69" s="1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</row>
    <row r="70" spans="2:172">
      <c r="B70" s="8"/>
      <c r="C70" s="17"/>
      <c r="D70" s="17"/>
      <c r="E70" s="17"/>
      <c r="F70" s="17"/>
      <c r="G70" s="17"/>
      <c r="H70" s="17"/>
      <c r="I70" s="17"/>
      <c r="J70" s="1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</row>
    <row r="71" spans="2:172">
      <c r="B71" s="8"/>
      <c r="C71" s="17"/>
      <c r="D71" s="17"/>
      <c r="E71" s="17"/>
      <c r="F71" s="17"/>
      <c r="G71" s="17"/>
      <c r="H71" s="17"/>
      <c r="I71" s="17"/>
      <c r="J71" s="1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</row>
    <row r="72" spans="2:172">
      <c r="B72" s="8"/>
      <c r="C72" s="17"/>
      <c r="D72" s="17"/>
      <c r="E72" s="17"/>
      <c r="F72" s="17"/>
      <c r="G72" s="17"/>
      <c r="H72" s="17"/>
      <c r="I72" s="17"/>
      <c r="J72" s="1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</row>
    <row r="73" spans="2:172">
      <c r="B73" s="8"/>
      <c r="C73" s="17"/>
      <c r="D73" s="17"/>
      <c r="E73" s="17"/>
      <c r="F73" s="17"/>
      <c r="G73" s="17"/>
      <c r="H73" s="17"/>
      <c r="I73" s="17"/>
      <c r="J73" s="1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</row>
    <row r="74" spans="2:172">
      <c r="B74" s="8"/>
      <c r="C74" s="17"/>
      <c r="D74" s="17"/>
      <c r="E74" s="17"/>
      <c r="F74" s="17"/>
      <c r="G74" s="17"/>
      <c r="H74" s="17"/>
      <c r="I74" s="17"/>
      <c r="J74" s="1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</row>
    <row r="75" spans="2:172">
      <c r="B75" s="8"/>
      <c r="C75" s="17"/>
      <c r="D75" s="17"/>
      <c r="E75" s="17"/>
      <c r="F75" s="17"/>
      <c r="G75" s="17"/>
      <c r="H75" s="17"/>
      <c r="I75" s="17"/>
      <c r="J75" s="1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</row>
    <row r="76" spans="2:172">
      <c r="B76" s="8"/>
      <c r="C76" s="17"/>
      <c r="D76" s="17"/>
      <c r="E76" s="17"/>
      <c r="F76" s="17"/>
      <c r="G76" s="17"/>
      <c r="H76" s="17"/>
      <c r="I76" s="17"/>
      <c r="J76" s="1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</row>
    <row r="77" spans="2:172">
      <c r="B77" s="8"/>
      <c r="C77" s="17"/>
      <c r="D77" s="17"/>
      <c r="E77" s="17"/>
      <c r="F77" s="17"/>
      <c r="G77" s="17"/>
      <c r="H77" s="17"/>
      <c r="I77" s="17"/>
      <c r="J77" s="1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</row>
    <row r="78" spans="2:172">
      <c r="B78" s="8"/>
      <c r="C78" s="17"/>
      <c r="D78" s="17"/>
      <c r="E78" s="17"/>
      <c r="F78" s="17"/>
      <c r="G78" s="17"/>
      <c r="H78" s="17"/>
      <c r="I78" s="17"/>
      <c r="J78" s="1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</row>
    <row r="79" spans="2:172">
      <c r="B79" s="8"/>
      <c r="C79" s="17"/>
      <c r="D79" s="17"/>
      <c r="E79" s="17"/>
      <c r="F79" s="17"/>
      <c r="G79" s="17"/>
      <c r="H79" s="17"/>
      <c r="I79" s="17"/>
      <c r="J79" s="1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</row>
    <row r="80" spans="2:172">
      <c r="B80" s="8"/>
      <c r="C80" s="17"/>
      <c r="D80" s="17"/>
      <c r="E80" s="17"/>
      <c r="F80" s="17"/>
      <c r="G80" s="17"/>
      <c r="H80" s="17"/>
      <c r="I80" s="17"/>
      <c r="J80" s="1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</row>
    <row r="81" spans="2:172">
      <c r="B81" s="8"/>
      <c r="C81" s="17"/>
      <c r="D81" s="17"/>
      <c r="E81" s="17"/>
      <c r="F81" s="17"/>
      <c r="G81" s="17"/>
      <c r="H81" s="17"/>
      <c r="I81" s="17"/>
      <c r="J81" s="1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</row>
    <row r="82" spans="2:172">
      <c r="B82" s="8"/>
      <c r="C82" s="17"/>
      <c r="D82" s="17"/>
      <c r="E82" s="17"/>
      <c r="F82" s="17"/>
      <c r="G82" s="17"/>
      <c r="H82" s="17"/>
      <c r="I82" s="17"/>
      <c r="J82" s="1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</row>
    <row r="83" spans="2:172">
      <c r="B83" s="8"/>
      <c r="C83" s="17"/>
      <c r="D83" s="17"/>
      <c r="E83" s="17"/>
      <c r="F83" s="17"/>
      <c r="G83" s="17"/>
      <c r="H83" s="17"/>
      <c r="I83" s="17"/>
      <c r="J83" s="1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</row>
    <row r="84" spans="2:172">
      <c r="B84" s="8"/>
      <c r="C84" s="17"/>
      <c r="D84" s="17"/>
      <c r="E84" s="17"/>
      <c r="F84" s="17"/>
      <c r="G84" s="17"/>
      <c r="H84" s="17"/>
      <c r="I84" s="17"/>
      <c r="J84" s="1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</row>
    <row r="85" spans="2:172">
      <c r="B85" s="8"/>
      <c r="C85" s="17"/>
      <c r="D85" s="17"/>
      <c r="E85" s="17"/>
      <c r="F85" s="17"/>
      <c r="G85" s="17"/>
      <c r="H85" s="17"/>
      <c r="I85" s="17"/>
      <c r="J85" s="1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</row>
    <row r="86" spans="2:172">
      <c r="B86" s="8"/>
      <c r="C86" s="17"/>
      <c r="D86" s="17"/>
      <c r="E86" s="17"/>
      <c r="F86" s="17"/>
      <c r="G86" s="17"/>
      <c r="H86" s="17"/>
      <c r="I86" s="17"/>
      <c r="J86" s="1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</row>
    <row r="87" spans="2:172">
      <c r="B87" s="8"/>
      <c r="C87" s="17"/>
      <c r="D87" s="17"/>
      <c r="E87" s="17"/>
      <c r="F87" s="17"/>
      <c r="G87" s="17"/>
      <c r="H87" s="17"/>
      <c r="I87" s="17"/>
      <c r="J87" s="1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</row>
    <row r="88" spans="2:172">
      <c r="B88" s="8"/>
      <c r="C88" s="17"/>
      <c r="D88" s="17"/>
      <c r="E88" s="17"/>
      <c r="F88" s="17"/>
      <c r="G88" s="17"/>
      <c r="H88" s="17"/>
      <c r="I88" s="17"/>
      <c r="J88" s="1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</row>
  </sheetData>
  <mergeCells count="4">
    <mergeCell ref="A4:A5"/>
    <mergeCell ref="L3:N3"/>
    <mergeCell ref="A1:N1"/>
    <mergeCell ref="A2:N2"/>
  </mergeCells>
  <phoneticPr fontId="5" type="noConversion"/>
  <conditionalFormatting sqref="D35 A57:XFD65536 F35 D3:G3 L3:N3 A3 B3:C5 B35 N35 O1:IV35 K3:K5 H35:K35 B4:K5 N4:N5 A6:A35 L4:M35 C32:C35 E32:E35 G32:G35">
    <cfRule type="cellIs" dxfId="2" priority="15" stopIfTrue="1" operator="equal">
      <formula>0</formula>
    </cfRule>
  </conditionalFormatting>
  <printOptions horizontalCentered="1" verticalCentered="1"/>
  <pageMargins left="0.51181102362204722" right="0.51181102362204722" top="0.78740157480314965" bottom="0.39370078740157483" header="0.15748031496062992" footer="0"/>
  <pageSetup paperSize="9" scale="71" orientation="landscape" r:id="rId1"/>
  <headerFooter>
    <oddHeader>&amp;C- 6 -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FV66"/>
  <sheetViews>
    <sheetView showGridLines="0" rightToLeft="1" tabSelected="1" zoomScale="70" zoomScaleNormal="70" workbookViewId="0">
      <selection activeCell="B13" sqref="B13"/>
    </sheetView>
  </sheetViews>
  <sheetFormatPr defaultRowHeight="12.75"/>
  <cols>
    <col min="1" max="1" width="10.140625" style="7" customWidth="1"/>
    <col min="2" max="2" width="12.42578125" style="1" customWidth="1"/>
    <col min="3" max="3" width="9" style="1" customWidth="1"/>
    <col min="4" max="4" width="12.28515625" style="1" customWidth="1"/>
    <col min="5" max="5" width="8.7109375" style="1" customWidth="1"/>
    <col min="6" max="6" width="13.42578125" style="26" customWidth="1"/>
    <col min="7" max="7" width="8.140625" style="26" customWidth="1"/>
    <col min="8" max="8" width="10.5703125" style="18" customWidth="1"/>
    <col min="9" max="9" width="13.140625" style="18" customWidth="1"/>
    <col min="10" max="10" width="11.5703125" style="18" customWidth="1"/>
    <col min="11" max="11" width="14.85546875" style="18" customWidth="1"/>
    <col min="12" max="12" width="9.28515625" style="18" bestFit="1" customWidth="1"/>
    <col min="13" max="13" width="8" style="18" customWidth="1"/>
    <col min="14" max="14" width="11" style="18" customWidth="1"/>
    <col min="15" max="15" width="9.140625" style="1"/>
    <col min="16" max="16" width="11.28515625" style="1" customWidth="1"/>
    <col min="17" max="19" width="9.42578125" style="1" bestFit="1" customWidth="1"/>
    <col min="20" max="20" width="10.5703125" style="1" bestFit="1" customWidth="1"/>
    <col min="21" max="21" width="9.5703125" style="1" bestFit="1" customWidth="1"/>
    <col min="22" max="23" width="10.5703125" style="1" bestFit="1" customWidth="1"/>
    <col min="24" max="24" width="9.5703125" style="1" bestFit="1" customWidth="1"/>
    <col min="25" max="25" width="10.5703125" style="1" bestFit="1" customWidth="1"/>
    <col min="26" max="27" width="9.5703125" style="1" bestFit="1" customWidth="1"/>
    <col min="28" max="16384" width="9.140625" style="1"/>
  </cols>
  <sheetData>
    <row r="1" spans="1:178" s="2" customFormat="1" ht="30" customHeight="1">
      <c r="A1" s="96" t="s">
        <v>76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</row>
    <row r="2" spans="1:178" s="2" customFormat="1" ht="16.5" customHeight="1">
      <c r="A2" s="20"/>
      <c r="B2" s="19"/>
      <c r="C2" s="19"/>
      <c r="D2" s="19"/>
      <c r="E2" s="19"/>
      <c r="F2" s="19"/>
      <c r="G2" s="19"/>
      <c r="H2" s="19"/>
      <c r="I2" s="19"/>
      <c r="J2" s="19"/>
      <c r="K2" s="19"/>
      <c r="L2" s="27"/>
      <c r="M2" s="27"/>
      <c r="N2" s="27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pans="1:178" s="2" customFormat="1" ht="13.5" customHeight="1" thickBot="1">
      <c r="A3" s="20" t="s">
        <v>40</v>
      </c>
      <c r="B3" s="3"/>
      <c r="C3" s="3"/>
      <c r="D3" s="3"/>
      <c r="E3" s="3"/>
      <c r="F3" s="25"/>
      <c r="G3" s="25"/>
      <c r="H3" s="14"/>
      <c r="I3" s="14"/>
      <c r="J3" s="14"/>
      <c r="K3" s="15"/>
      <c r="L3" s="97" t="s">
        <v>35</v>
      </c>
      <c r="M3" s="97"/>
      <c r="N3" s="9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</row>
    <row r="4" spans="1:178" s="11" customFormat="1" ht="69.75" customHeight="1" thickBot="1">
      <c r="A4" s="100" t="s">
        <v>27</v>
      </c>
      <c r="B4" s="38" t="s">
        <v>0</v>
      </c>
      <c r="C4" s="38" t="s">
        <v>33</v>
      </c>
      <c r="D4" s="34" t="s">
        <v>17</v>
      </c>
      <c r="E4" s="38" t="s">
        <v>33</v>
      </c>
      <c r="F4" s="35" t="s">
        <v>23</v>
      </c>
      <c r="G4" s="38" t="s">
        <v>33</v>
      </c>
      <c r="H4" s="35" t="s">
        <v>18</v>
      </c>
      <c r="I4" s="35" t="s">
        <v>19</v>
      </c>
      <c r="J4" s="35" t="s">
        <v>20</v>
      </c>
      <c r="K4" s="35" t="s">
        <v>21</v>
      </c>
      <c r="L4" s="35" t="s">
        <v>28</v>
      </c>
      <c r="M4" s="38" t="s">
        <v>33</v>
      </c>
      <c r="N4" s="36" t="s">
        <v>22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</row>
    <row r="5" spans="1:178" s="10" customFormat="1" ht="15.75" customHeight="1" thickTop="1">
      <c r="A5" s="101"/>
      <c r="B5" s="46">
        <v>1</v>
      </c>
      <c r="C5" s="46"/>
      <c r="D5" s="47">
        <v>2</v>
      </c>
      <c r="E5" s="47"/>
      <c r="F5" s="48" t="s">
        <v>15</v>
      </c>
      <c r="G5" s="48"/>
      <c r="H5" s="49">
        <v>4</v>
      </c>
      <c r="I5" s="48" t="s">
        <v>24</v>
      </c>
      <c r="J5" s="49">
        <v>6</v>
      </c>
      <c r="K5" s="48" t="s">
        <v>25</v>
      </c>
      <c r="L5" s="49">
        <v>8</v>
      </c>
      <c r="M5" s="50"/>
      <c r="N5" s="51">
        <v>9</v>
      </c>
    </row>
    <row r="6" spans="1:178" s="13" customFormat="1" ht="42" customHeight="1">
      <c r="A6" s="52" t="s">
        <v>29</v>
      </c>
      <c r="B6" s="71">
        <v>252348592.54768968</v>
      </c>
      <c r="C6" s="72">
        <v>61.839428174008319</v>
      </c>
      <c r="D6" s="71">
        <v>166549351.26586148</v>
      </c>
      <c r="E6" s="72">
        <v>60.885816989245761</v>
      </c>
      <c r="F6" s="71">
        <v>85799241.28182818</v>
      </c>
      <c r="G6" s="72">
        <v>63.778477440182463</v>
      </c>
      <c r="H6" s="71">
        <v>9440248.1539434493</v>
      </c>
      <c r="I6" s="71">
        <v>76358993.127884731</v>
      </c>
      <c r="J6" s="71">
        <v>2395840.7107470748</v>
      </c>
      <c r="K6" s="71">
        <v>73963152.417137668</v>
      </c>
      <c r="L6" s="71">
        <v>284745.1146282971</v>
      </c>
      <c r="M6" s="72">
        <v>76.016839526331594</v>
      </c>
      <c r="N6" s="73">
        <v>22995678.196847379</v>
      </c>
      <c r="O6" s="24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</row>
    <row r="7" spans="1:178" s="13" customFormat="1" ht="42" customHeight="1">
      <c r="A7" s="52" t="s">
        <v>30</v>
      </c>
      <c r="B7" s="71">
        <v>25848723.211078916</v>
      </c>
      <c r="C7" s="72">
        <v>6.3343735990889352</v>
      </c>
      <c r="D7" s="71">
        <v>17125463.573190674</v>
      </c>
      <c r="E7" s="72">
        <v>6.2605938302865649</v>
      </c>
      <c r="F7" s="71">
        <v>8723259.6378882397</v>
      </c>
      <c r="G7" s="72">
        <v>6.4843955460214833</v>
      </c>
      <c r="H7" s="71">
        <v>1090135.3501074561</v>
      </c>
      <c r="I7" s="71">
        <v>7633124.2877807831</v>
      </c>
      <c r="J7" s="71">
        <v>262266.75525511825</v>
      </c>
      <c r="K7" s="71">
        <v>7370857.5325256642</v>
      </c>
      <c r="L7" s="71">
        <v>24542.512814479946</v>
      </c>
      <c r="M7" s="72">
        <v>6.5519798667192193</v>
      </c>
      <c r="N7" s="73">
        <v>2275117.4601448667</v>
      </c>
      <c r="O7" s="24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</row>
    <row r="8" spans="1:178" s="13" customFormat="1" ht="42" customHeight="1">
      <c r="A8" s="52" t="s">
        <v>42</v>
      </c>
      <c r="B8" s="71">
        <v>129873392.524</v>
      </c>
      <c r="C8" s="72">
        <v>31.826198226902754</v>
      </c>
      <c r="D8" s="71">
        <v>89868942.150000006</v>
      </c>
      <c r="E8" s="72">
        <v>32.853589180467658</v>
      </c>
      <c r="F8" s="71">
        <v>40004450.373999998</v>
      </c>
      <c r="G8" s="72">
        <v>29.737127013796048</v>
      </c>
      <c r="H8" s="71">
        <v>5430355.5060000001</v>
      </c>
      <c r="I8" s="71">
        <v>34574094.868000001</v>
      </c>
      <c r="J8" s="71">
        <v>4659804.34</v>
      </c>
      <c r="K8" s="71">
        <v>29914290.528000001</v>
      </c>
      <c r="L8" s="71">
        <v>65294</v>
      </c>
      <c r="M8" s="72">
        <v>17.431180606949187</v>
      </c>
      <c r="N8" s="73">
        <v>8722737.2579999994</v>
      </c>
      <c r="O8" s="24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</row>
    <row r="9" spans="1:178" s="13" customFormat="1" ht="42" customHeight="1" thickBot="1">
      <c r="A9" s="53" t="s">
        <v>41</v>
      </c>
      <c r="B9" s="76">
        <v>408070708.28276855</v>
      </c>
      <c r="C9" s="80">
        <v>100</v>
      </c>
      <c r="D9" s="76">
        <v>273543756.98905218</v>
      </c>
      <c r="E9" s="80">
        <v>100</v>
      </c>
      <c r="F9" s="76">
        <v>134526951.29371643</v>
      </c>
      <c r="G9" s="80">
        <v>100</v>
      </c>
      <c r="H9" s="76">
        <v>15960739.010050908</v>
      </c>
      <c r="I9" s="76">
        <v>118566212.28366549</v>
      </c>
      <c r="J9" s="76">
        <v>7317911.8060021931</v>
      </c>
      <c r="K9" s="76">
        <v>111248300.47766332</v>
      </c>
      <c r="L9" s="76">
        <v>374581.62744277704</v>
      </c>
      <c r="M9" s="80">
        <v>100</v>
      </c>
      <c r="N9" s="77">
        <v>33993532.914992251</v>
      </c>
      <c r="O9" s="24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</row>
    <row r="10" spans="1:178" ht="40.5" customHeight="1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</row>
    <row r="11" spans="1:178" ht="40.5" customHeight="1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</row>
    <row r="12" spans="1:178"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1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</row>
    <row r="13" spans="1:178"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1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</row>
    <row r="14" spans="1:178"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1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</row>
    <row r="15" spans="1:178"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1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</row>
    <row r="16" spans="1:178"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1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</row>
    <row r="17" spans="2:178"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1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</row>
    <row r="18" spans="2:178"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1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</row>
    <row r="19" spans="2:178"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1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</row>
    <row r="20" spans="2:178">
      <c r="B20" s="6"/>
      <c r="C20" s="6"/>
      <c r="D20" s="6"/>
      <c r="E20" s="6"/>
      <c r="H20" s="16"/>
      <c r="I20" s="16"/>
      <c r="J20" s="16"/>
      <c r="K20" s="16"/>
      <c r="L20" s="16"/>
      <c r="M20" s="16"/>
      <c r="N20" s="1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</row>
    <row r="21" spans="2:178">
      <c r="B21" s="6"/>
      <c r="C21" s="6"/>
      <c r="D21" s="6"/>
      <c r="E21" s="6"/>
      <c r="H21" s="16"/>
      <c r="I21" s="16"/>
      <c r="J21" s="16"/>
      <c r="K21" s="16"/>
      <c r="L21" s="16"/>
      <c r="M21" s="16"/>
      <c r="N21" s="1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</row>
    <row r="22" spans="2:178">
      <c r="B22" s="8"/>
      <c r="C22" s="8"/>
      <c r="D22" s="8"/>
      <c r="E22" s="8"/>
      <c r="F22" s="9"/>
      <c r="G22" s="9"/>
      <c r="H22" s="17"/>
      <c r="I22" s="17"/>
      <c r="J22" s="17"/>
      <c r="K22" s="17"/>
      <c r="L22" s="17"/>
      <c r="M22" s="17"/>
      <c r="N22" s="17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</row>
    <row r="23" spans="2:178">
      <c r="B23" s="8"/>
      <c r="C23" s="8"/>
      <c r="D23" s="8"/>
      <c r="E23" s="8"/>
      <c r="F23" s="9"/>
      <c r="G23" s="9"/>
      <c r="H23" s="17"/>
      <c r="I23" s="17"/>
      <c r="J23" s="17"/>
      <c r="K23" s="17"/>
      <c r="L23" s="17"/>
      <c r="M23" s="17"/>
      <c r="N23" s="17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</row>
    <row r="24" spans="2:178">
      <c r="B24" s="8"/>
      <c r="C24" s="8"/>
      <c r="D24" s="8"/>
      <c r="E24" s="8"/>
      <c r="F24" s="9"/>
      <c r="G24" s="9"/>
      <c r="H24" s="17"/>
      <c r="I24" s="17"/>
      <c r="J24" s="17"/>
      <c r="K24" s="17"/>
      <c r="L24" s="17"/>
      <c r="M24" s="17"/>
      <c r="N24" s="17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</row>
    <row r="25" spans="2:178">
      <c r="B25" s="8"/>
      <c r="C25" s="8"/>
      <c r="D25" s="8"/>
      <c r="E25" s="8"/>
      <c r="F25" s="9"/>
      <c r="G25" s="9"/>
      <c r="H25" s="17"/>
      <c r="I25" s="17"/>
      <c r="J25" s="17"/>
      <c r="K25" s="17"/>
      <c r="L25" s="17"/>
      <c r="M25" s="17"/>
      <c r="N25" s="17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</row>
    <row r="26" spans="2:178">
      <c r="B26" s="8"/>
      <c r="C26" s="8"/>
      <c r="D26" s="8"/>
      <c r="E26" s="8"/>
      <c r="F26" s="9"/>
      <c r="G26" s="9"/>
      <c r="H26" s="17"/>
      <c r="I26" s="17"/>
      <c r="J26" s="17"/>
      <c r="K26" s="17"/>
      <c r="L26" s="17"/>
      <c r="M26" s="17"/>
      <c r="N26" s="17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</row>
    <row r="27" spans="2:178">
      <c r="B27" s="8"/>
      <c r="C27" s="8"/>
      <c r="D27" s="8"/>
      <c r="E27" s="8"/>
      <c r="F27" s="9"/>
      <c r="G27" s="9"/>
      <c r="H27" s="17"/>
      <c r="I27" s="17"/>
      <c r="J27" s="17"/>
      <c r="K27" s="17"/>
      <c r="L27" s="17"/>
      <c r="M27" s="17"/>
      <c r="N27" s="17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</row>
    <row r="28" spans="2:178">
      <c r="B28" s="8"/>
      <c r="C28" s="8"/>
      <c r="D28" s="8"/>
      <c r="E28" s="8"/>
      <c r="F28" s="9"/>
      <c r="G28" s="9"/>
      <c r="H28" s="17"/>
      <c r="I28" s="17"/>
      <c r="J28" s="17"/>
      <c r="K28" s="17"/>
      <c r="L28" s="17"/>
      <c r="M28" s="17"/>
      <c r="N28" s="17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</row>
    <row r="29" spans="2:178">
      <c r="B29" s="8"/>
      <c r="C29" s="8"/>
      <c r="D29" s="8"/>
      <c r="E29" s="8"/>
      <c r="F29" s="9"/>
      <c r="G29" s="9"/>
      <c r="H29" s="17"/>
      <c r="I29" s="17"/>
      <c r="J29" s="17"/>
      <c r="K29" s="17"/>
      <c r="L29" s="17"/>
      <c r="M29" s="17"/>
      <c r="N29" s="17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</row>
    <row r="30" spans="2:178">
      <c r="B30" s="8"/>
      <c r="C30" s="8"/>
      <c r="D30" s="8"/>
      <c r="E30" s="8"/>
      <c r="F30" s="9"/>
      <c r="G30" s="9"/>
      <c r="H30" s="17"/>
      <c r="I30" s="17"/>
      <c r="J30" s="17"/>
      <c r="K30" s="17"/>
      <c r="L30" s="17"/>
      <c r="M30" s="17"/>
      <c r="N30" s="17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</row>
    <row r="31" spans="2:178">
      <c r="B31" s="8"/>
      <c r="C31" s="8"/>
      <c r="D31" s="8"/>
      <c r="E31" s="8"/>
      <c r="F31" s="9"/>
      <c r="G31" s="9"/>
      <c r="H31" s="17"/>
      <c r="I31" s="17"/>
      <c r="J31" s="17"/>
      <c r="K31" s="17"/>
      <c r="L31" s="17"/>
      <c r="M31" s="17"/>
      <c r="N31" s="17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</row>
    <row r="32" spans="2:178">
      <c r="B32" s="8"/>
      <c r="C32" s="8"/>
      <c r="D32" s="8"/>
      <c r="E32" s="8"/>
      <c r="F32" s="9"/>
      <c r="G32" s="9"/>
      <c r="H32" s="17"/>
      <c r="I32" s="17"/>
      <c r="J32" s="17"/>
      <c r="K32" s="17"/>
      <c r="L32" s="17"/>
      <c r="M32" s="17"/>
      <c r="N32" s="17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</row>
    <row r="33" spans="2:178">
      <c r="B33" s="8"/>
      <c r="C33" s="8"/>
      <c r="D33" s="8"/>
      <c r="E33" s="8"/>
      <c r="F33" s="9"/>
      <c r="G33" s="9"/>
      <c r="H33" s="17"/>
      <c r="I33" s="17"/>
      <c r="J33" s="17"/>
      <c r="K33" s="17"/>
      <c r="L33" s="17"/>
      <c r="M33" s="17"/>
      <c r="N33" s="17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</row>
    <row r="34" spans="2:178">
      <c r="B34" s="8"/>
      <c r="C34" s="8"/>
      <c r="D34" s="8"/>
      <c r="E34" s="8"/>
      <c r="F34" s="9"/>
      <c r="G34" s="9"/>
      <c r="H34" s="17"/>
      <c r="I34" s="17"/>
      <c r="J34" s="17"/>
      <c r="K34" s="17"/>
      <c r="L34" s="17"/>
      <c r="M34" s="17"/>
      <c r="N34" s="17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</row>
    <row r="35" spans="2:178">
      <c r="B35" s="8"/>
      <c r="C35" s="8"/>
      <c r="D35" s="8"/>
      <c r="E35" s="8"/>
      <c r="F35" s="9"/>
      <c r="G35" s="9"/>
      <c r="H35" s="17"/>
      <c r="I35" s="17"/>
      <c r="J35" s="17"/>
      <c r="K35" s="17"/>
      <c r="L35" s="17"/>
      <c r="M35" s="17"/>
      <c r="N35" s="17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</row>
    <row r="36" spans="2:178">
      <c r="B36" s="8"/>
      <c r="C36" s="8"/>
      <c r="D36" s="8"/>
      <c r="E36" s="8"/>
      <c r="F36" s="9"/>
      <c r="G36" s="9"/>
      <c r="H36" s="17"/>
      <c r="I36" s="17"/>
      <c r="J36" s="17"/>
      <c r="K36" s="17"/>
      <c r="L36" s="17"/>
      <c r="M36" s="17"/>
      <c r="N36" s="17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</row>
    <row r="37" spans="2:178">
      <c r="B37" s="8"/>
      <c r="C37" s="8"/>
      <c r="D37" s="8"/>
      <c r="E37" s="8"/>
      <c r="F37" s="9"/>
      <c r="G37" s="9"/>
      <c r="H37" s="17"/>
      <c r="I37" s="17"/>
      <c r="J37" s="17"/>
      <c r="K37" s="17"/>
      <c r="L37" s="17"/>
      <c r="M37" s="17"/>
      <c r="N37" s="17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</row>
    <row r="38" spans="2:178">
      <c r="B38" s="8"/>
      <c r="C38" s="8"/>
      <c r="D38" s="8"/>
      <c r="E38" s="8"/>
      <c r="F38" s="9"/>
      <c r="G38" s="9"/>
      <c r="H38" s="17"/>
      <c r="I38" s="17"/>
      <c r="J38" s="17"/>
      <c r="K38" s="17"/>
      <c r="L38" s="17"/>
      <c r="M38" s="17"/>
      <c r="N38" s="17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</row>
    <row r="39" spans="2:178">
      <c r="B39" s="8"/>
      <c r="C39" s="8"/>
      <c r="D39" s="8"/>
      <c r="E39" s="8"/>
      <c r="F39" s="9"/>
      <c r="G39" s="9"/>
      <c r="H39" s="17"/>
      <c r="I39" s="17"/>
      <c r="J39" s="17"/>
      <c r="K39" s="17"/>
      <c r="L39" s="17"/>
      <c r="M39" s="17"/>
      <c r="N39" s="17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</row>
    <row r="40" spans="2:178">
      <c r="B40" s="8"/>
      <c r="C40" s="8"/>
      <c r="D40" s="8"/>
      <c r="E40" s="8"/>
      <c r="F40" s="9"/>
      <c r="G40" s="9"/>
      <c r="H40" s="17"/>
      <c r="I40" s="17"/>
      <c r="J40" s="17"/>
      <c r="K40" s="17"/>
      <c r="L40" s="17"/>
      <c r="M40" s="17"/>
      <c r="N40" s="17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</row>
    <row r="41" spans="2:178">
      <c r="B41" s="8"/>
      <c r="C41" s="8"/>
      <c r="D41" s="8"/>
      <c r="E41" s="8"/>
      <c r="F41" s="9"/>
      <c r="G41" s="9"/>
      <c r="H41" s="17"/>
      <c r="I41" s="17"/>
      <c r="J41" s="17"/>
      <c r="K41" s="17"/>
      <c r="L41" s="17"/>
      <c r="M41" s="17"/>
      <c r="N41" s="17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</row>
    <row r="42" spans="2:178">
      <c r="B42" s="8"/>
      <c r="C42" s="8"/>
      <c r="D42" s="8"/>
      <c r="E42" s="8"/>
      <c r="F42" s="9"/>
      <c r="G42" s="9"/>
      <c r="H42" s="17"/>
      <c r="I42" s="17"/>
      <c r="J42" s="17"/>
      <c r="K42" s="17"/>
      <c r="L42" s="17"/>
      <c r="M42" s="17"/>
      <c r="N42" s="17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</row>
    <row r="43" spans="2:178">
      <c r="B43" s="8"/>
      <c r="C43" s="8"/>
      <c r="D43" s="8"/>
      <c r="E43" s="8"/>
      <c r="F43" s="9"/>
      <c r="G43" s="9"/>
      <c r="H43" s="17"/>
      <c r="I43" s="17"/>
      <c r="J43" s="17"/>
      <c r="K43" s="17"/>
      <c r="L43" s="17"/>
      <c r="M43" s="17"/>
      <c r="N43" s="17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</row>
    <row r="44" spans="2:178">
      <c r="B44" s="8"/>
      <c r="C44" s="8"/>
      <c r="D44" s="8"/>
      <c r="E44" s="8"/>
      <c r="F44" s="9"/>
      <c r="G44" s="9"/>
      <c r="H44" s="17"/>
      <c r="I44" s="17"/>
      <c r="J44" s="17"/>
      <c r="K44" s="17"/>
      <c r="L44" s="17"/>
      <c r="M44" s="17"/>
      <c r="N44" s="17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</row>
    <row r="45" spans="2:178">
      <c r="B45" s="8"/>
      <c r="C45" s="8"/>
      <c r="D45" s="8"/>
      <c r="E45" s="8"/>
      <c r="F45" s="9"/>
      <c r="G45" s="9"/>
      <c r="H45" s="17"/>
      <c r="I45" s="17"/>
      <c r="J45" s="17"/>
      <c r="K45" s="17"/>
      <c r="L45" s="17"/>
      <c r="M45" s="17"/>
      <c r="N45" s="17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</row>
    <row r="46" spans="2:178">
      <c r="B46" s="8"/>
      <c r="C46" s="8"/>
      <c r="D46" s="8"/>
      <c r="E46" s="8"/>
      <c r="F46" s="9"/>
      <c r="G46" s="9"/>
      <c r="H46" s="17"/>
      <c r="I46" s="17"/>
      <c r="J46" s="17"/>
      <c r="K46" s="17"/>
      <c r="L46" s="17"/>
      <c r="M46" s="17"/>
      <c r="N46" s="17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</row>
    <row r="47" spans="2:178">
      <c r="B47" s="8"/>
      <c r="C47" s="8"/>
      <c r="D47" s="8"/>
      <c r="E47" s="8"/>
      <c r="F47" s="9"/>
      <c r="G47" s="9"/>
      <c r="H47" s="17"/>
      <c r="I47" s="17"/>
      <c r="J47" s="17"/>
      <c r="K47" s="17"/>
      <c r="L47" s="17"/>
      <c r="M47" s="17"/>
      <c r="N47" s="17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</row>
    <row r="48" spans="2:178">
      <c r="B48" s="8"/>
      <c r="C48" s="8"/>
      <c r="D48" s="8"/>
      <c r="E48" s="8"/>
      <c r="F48" s="9"/>
      <c r="G48" s="9"/>
      <c r="H48" s="17"/>
      <c r="I48" s="17"/>
      <c r="J48" s="17"/>
      <c r="K48" s="17"/>
      <c r="L48" s="17"/>
      <c r="M48" s="17"/>
      <c r="N48" s="17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</row>
    <row r="49" spans="2:178">
      <c r="B49" s="8"/>
      <c r="C49" s="8"/>
      <c r="D49" s="8"/>
      <c r="E49" s="8"/>
      <c r="F49" s="9"/>
      <c r="G49" s="9"/>
      <c r="H49" s="17"/>
      <c r="I49" s="17"/>
      <c r="J49" s="17"/>
      <c r="K49" s="17"/>
      <c r="L49" s="17"/>
      <c r="M49" s="17"/>
      <c r="N49" s="17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</row>
    <row r="50" spans="2:178">
      <c r="B50" s="8"/>
      <c r="C50" s="8"/>
      <c r="D50" s="8"/>
      <c r="E50" s="8"/>
      <c r="F50" s="9"/>
      <c r="G50" s="9"/>
      <c r="H50" s="17"/>
      <c r="I50" s="17"/>
      <c r="J50" s="17"/>
      <c r="K50" s="17"/>
      <c r="L50" s="17"/>
      <c r="M50" s="17"/>
      <c r="N50" s="17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</row>
    <row r="51" spans="2:178">
      <c r="B51" s="8"/>
      <c r="C51" s="8"/>
      <c r="D51" s="8"/>
      <c r="E51" s="8"/>
      <c r="F51" s="9"/>
      <c r="G51" s="9"/>
      <c r="H51" s="17"/>
      <c r="I51" s="17"/>
      <c r="J51" s="17"/>
      <c r="K51" s="17"/>
      <c r="L51" s="17"/>
      <c r="M51" s="17"/>
      <c r="N51" s="17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</row>
    <row r="52" spans="2:178">
      <c r="B52" s="8"/>
      <c r="C52" s="8"/>
      <c r="D52" s="8"/>
      <c r="E52" s="8"/>
      <c r="F52" s="9"/>
      <c r="G52" s="9"/>
      <c r="H52" s="17"/>
      <c r="I52" s="17"/>
      <c r="J52" s="17"/>
      <c r="K52" s="17"/>
      <c r="L52" s="17"/>
      <c r="M52" s="17"/>
      <c r="N52" s="17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</row>
    <row r="53" spans="2:178">
      <c r="B53" s="8"/>
      <c r="C53" s="8"/>
      <c r="D53" s="8"/>
      <c r="E53" s="8"/>
      <c r="F53" s="9"/>
      <c r="G53" s="9"/>
      <c r="H53" s="17"/>
      <c r="I53" s="17"/>
      <c r="J53" s="17"/>
      <c r="K53" s="17"/>
      <c r="L53" s="17"/>
      <c r="M53" s="17"/>
      <c r="N53" s="17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</row>
    <row r="54" spans="2:178">
      <c r="B54" s="8"/>
      <c r="C54" s="8"/>
      <c r="D54" s="8"/>
      <c r="E54" s="8"/>
      <c r="F54" s="9"/>
      <c r="G54" s="9"/>
      <c r="H54" s="17"/>
      <c r="I54" s="17"/>
      <c r="J54" s="17"/>
      <c r="K54" s="17"/>
      <c r="L54" s="17"/>
      <c r="M54" s="17"/>
      <c r="N54" s="17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</row>
    <row r="55" spans="2:178">
      <c r="B55" s="8"/>
      <c r="C55" s="8"/>
      <c r="D55" s="8"/>
      <c r="E55" s="8"/>
      <c r="F55" s="9"/>
      <c r="G55" s="9"/>
      <c r="H55" s="17"/>
      <c r="I55" s="17"/>
      <c r="J55" s="17"/>
      <c r="K55" s="17"/>
      <c r="L55" s="17"/>
      <c r="M55" s="17"/>
      <c r="N55" s="17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</row>
    <row r="56" spans="2:178">
      <c r="B56" s="8"/>
      <c r="C56" s="8"/>
      <c r="D56" s="8"/>
      <c r="E56" s="8"/>
      <c r="F56" s="9"/>
      <c r="G56" s="9"/>
      <c r="H56" s="17"/>
      <c r="I56" s="17"/>
      <c r="J56" s="17"/>
      <c r="K56" s="17"/>
      <c r="L56" s="17"/>
      <c r="M56" s="17"/>
      <c r="N56" s="17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</row>
    <row r="57" spans="2:178">
      <c r="B57" s="8"/>
      <c r="C57" s="8"/>
      <c r="D57" s="8"/>
      <c r="E57" s="8"/>
      <c r="F57" s="9"/>
      <c r="G57" s="9"/>
      <c r="H57" s="17"/>
      <c r="I57" s="17"/>
      <c r="J57" s="17"/>
      <c r="K57" s="17"/>
      <c r="L57" s="17"/>
      <c r="M57" s="17"/>
      <c r="N57" s="17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</row>
    <row r="58" spans="2:178">
      <c r="B58" s="8"/>
      <c r="C58" s="8"/>
      <c r="D58" s="8"/>
      <c r="E58" s="8"/>
      <c r="F58" s="9"/>
      <c r="G58" s="9"/>
      <c r="H58" s="17"/>
      <c r="I58" s="17"/>
      <c r="J58" s="17"/>
      <c r="K58" s="17"/>
      <c r="L58" s="17"/>
      <c r="M58" s="17"/>
      <c r="N58" s="17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</row>
    <row r="59" spans="2:178">
      <c r="B59" s="8"/>
      <c r="C59" s="8"/>
      <c r="D59" s="8"/>
      <c r="E59" s="8"/>
      <c r="F59" s="9"/>
      <c r="G59" s="9"/>
      <c r="H59" s="17"/>
      <c r="I59" s="17"/>
      <c r="J59" s="17"/>
      <c r="K59" s="17"/>
      <c r="L59" s="17"/>
      <c r="M59" s="17"/>
      <c r="N59" s="17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</row>
    <row r="60" spans="2:178">
      <c r="B60" s="8"/>
      <c r="C60" s="8"/>
      <c r="D60" s="8"/>
      <c r="E60" s="8"/>
      <c r="F60" s="9"/>
      <c r="G60" s="9"/>
      <c r="H60" s="17"/>
      <c r="I60" s="17"/>
      <c r="J60" s="17"/>
      <c r="K60" s="17"/>
      <c r="L60" s="17"/>
      <c r="M60" s="17"/>
      <c r="N60" s="17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</row>
    <row r="61" spans="2:178">
      <c r="B61" s="8"/>
      <c r="C61" s="8"/>
      <c r="D61" s="8"/>
      <c r="E61" s="8"/>
      <c r="F61" s="9"/>
      <c r="G61" s="9"/>
      <c r="H61" s="17"/>
      <c r="I61" s="17"/>
      <c r="J61" s="17"/>
      <c r="K61" s="17"/>
      <c r="L61" s="17"/>
      <c r="M61" s="17"/>
      <c r="N61" s="17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</row>
    <row r="62" spans="2:178">
      <c r="B62" s="8"/>
      <c r="C62" s="8"/>
      <c r="D62" s="8"/>
      <c r="E62" s="8"/>
      <c r="F62" s="9"/>
      <c r="G62" s="9"/>
      <c r="H62" s="17"/>
      <c r="I62" s="17"/>
      <c r="J62" s="17"/>
      <c r="K62" s="17"/>
      <c r="L62" s="17"/>
      <c r="M62" s="17"/>
      <c r="N62" s="17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</row>
    <row r="63" spans="2:178">
      <c r="B63" s="8"/>
      <c r="C63" s="8"/>
      <c r="D63" s="8"/>
      <c r="E63" s="8"/>
      <c r="F63" s="9"/>
      <c r="G63" s="9"/>
      <c r="H63" s="17"/>
      <c r="I63" s="17"/>
      <c r="J63" s="17"/>
      <c r="K63" s="17"/>
      <c r="L63" s="17"/>
      <c r="M63" s="17"/>
      <c r="N63" s="17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</row>
    <row r="64" spans="2:178">
      <c r="B64" s="8"/>
      <c r="C64" s="8"/>
      <c r="D64" s="8"/>
      <c r="E64" s="8"/>
      <c r="F64" s="9"/>
      <c r="G64" s="9"/>
      <c r="H64" s="17"/>
      <c r="I64" s="17"/>
      <c r="J64" s="17"/>
      <c r="K64" s="17"/>
      <c r="L64" s="17"/>
      <c r="M64" s="17"/>
      <c r="N64" s="17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</row>
    <row r="65" spans="2:178">
      <c r="B65" s="8"/>
      <c r="C65" s="8"/>
      <c r="D65" s="8"/>
      <c r="E65" s="8"/>
      <c r="F65" s="9"/>
      <c r="G65" s="9"/>
      <c r="H65" s="17"/>
      <c r="I65" s="17"/>
      <c r="J65" s="17"/>
      <c r="K65" s="17"/>
      <c r="L65" s="17"/>
      <c r="M65" s="17"/>
      <c r="N65" s="17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</row>
    <row r="66" spans="2:178">
      <c r="B66" s="8"/>
      <c r="C66" s="8"/>
      <c r="D66" s="8"/>
      <c r="E66" s="8"/>
      <c r="F66" s="9"/>
      <c r="G66" s="9"/>
      <c r="H66" s="17"/>
      <c r="I66" s="17"/>
      <c r="J66" s="17"/>
      <c r="K66" s="17"/>
      <c r="L66" s="17"/>
      <c r="M66" s="17"/>
      <c r="N66" s="17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</row>
  </sheetData>
  <mergeCells count="3">
    <mergeCell ref="L3:N3"/>
    <mergeCell ref="A1:N1"/>
    <mergeCell ref="A4:A5"/>
  </mergeCells>
  <phoneticPr fontId="5" type="noConversion"/>
  <conditionalFormatting sqref="C10:N11 F3:I3 A6:A65536 A2:E3 O1:IV1048576 H10:K65536 B4:J4 M4 K2:N3 B10:B65536 B4:B5 C4:C65536 D10:D65536 D4:D5 E4:E65536 F10:F65536 F4:F5 G4:G65536 H4:I5 J2:J5 L5:M65536 N5 N10:N65536">
    <cfRule type="cellIs" dxfId="1" priority="32" stopIfTrue="1" operator="equal">
      <formula>0</formula>
    </cfRule>
  </conditionalFormatting>
  <conditionalFormatting sqref="B6:B9 D6:D9 F6:F9 H6:K9 N6:N9">
    <cfRule type="cellIs" dxfId="0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90" orientation="landscape" r:id="rId1"/>
  <headerFooter>
    <oddHeader>&amp;C- 7 -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7</vt:i4>
      </vt:variant>
    </vt:vector>
  </HeadingPairs>
  <TitlesOfParts>
    <vt:vector size="14" baseType="lpstr">
      <vt:lpstr>ج1 </vt:lpstr>
      <vt:lpstr>ج1-1</vt:lpstr>
      <vt:lpstr>ج1-2</vt:lpstr>
      <vt:lpstr>ج2</vt:lpstr>
      <vt:lpstr>ج2-1</vt:lpstr>
      <vt:lpstr>ج2-2 </vt:lpstr>
      <vt:lpstr>ج3</vt:lpstr>
      <vt:lpstr>'ج1-1'!Print_Area</vt:lpstr>
      <vt:lpstr>'ج1-2'!Print_Area</vt:lpstr>
      <vt:lpstr>'ج1 '!Print_Area</vt:lpstr>
      <vt:lpstr>ج2!Print_Area</vt:lpstr>
      <vt:lpstr>'ج2-1'!Print_Area</vt:lpstr>
      <vt:lpstr>'ج2-2 '!Print_Area</vt:lpstr>
      <vt:lpstr>ج3!Print_Area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Query Reporter - scott@m - select distinct code,desc_a, (se ...</dc:title>
  <dc:creator/>
  <cp:lastModifiedBy>f3p4</cp:lastModifiedBy>
  <cp:lastPrinted>2013-04-04T08:34:29Z</cp:lastPrinted>
  <dcterms:created xsi:type="dcterms:W3CDTF">2008-03-23T17:39:18Z</dcterms:created>
  <dcterms:modified xsi:type="dcterms:W3CDTF">2013-04-04T09:04:37Z</dcterms:modified>
</cp:coreProperties>
</file>